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Arman  sisian\2022+\Կապան------------\5Գեղանուշից Գոմարան 0,4+\"/>
    </mc:Choice>
  </mc:AlternateContent>
  <bookViews>
    <workbookView xWindow="480" yWindow="75" windowWidth="27795" windowHeight="12345" tabRatio="939"/>
  </bookViews>
  <sheets>
    <sheet name="ծավալաթերթ-նախահաշիվ" sheetId="28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_xlnm._FilterDatabase" localSheetId="0" hidden="1">'ծավալաթերթ-նախահաշիվ'!$D$1:$D$65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'ծավալաթերթ-նախահաշիվ'!$A$1:$I$56</definedName>
    <definedName name="_xlnm.Print_Titles" localSheetId="0">'ծավալաթերթ-նախահաշիվ'!$9:$9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H46" i="28" l="1"/>
  <c r="H12" i="28"/>
  <c r="H13" i="28"/>
  <c r="H14" i="28"/>
  <c r="H15" i="28"/>
  <c r="H16" i="28"/>
  <c r="H17" i="28"/>
  <c r="H18" i="28"/>
  <c r="H21" i="28"/>
  <c r="H22" i="28"/>
  <c r="H23" i="28"/>
  <c r="H24" i="28"/>
  <c r="H25" i="28"/>
  <c r="H28" i="28"/>
  <c r="H29" i="28"/>
  <c r="H30" i="28"/>
  <c r="H31" i="28"/>
  <c r="H32" i="28"/>
  <c r="H35" i="28"/>
  <c r="H39" i="28"/>
  <c r="H40" i="28"/>
  <c r="H42" i="28"/>
  <c r="H43" i="28"/>
  <c r="H44" i="28"/>
  <c r="H47" i="28"/>
  <c r="H48" i="28"/>
  <c r="H49" i="28"/>
  <c r="H50" i="28"/>
  <c r="H51" i="28"/>
  <c r="H11" i="28"/>
  <c r="H36" i="28" l="1"/>
  <c r="H33" i="28"/>
  <c r="H52" i="28"/>
  <c r="H26" i="28"/>
  <c r="H19" i="28"/>
  <c r="H53" i="28" l="1"/>
  <c r="I19" i="28" s="1"/>
  <c r="I36" i="28" l="1"/>
  <c r="I33" i="28"/>
  <c r="I52" i="28"/>
  <c r="I26" i="28"/>
  <c r="I53" i="28" l="1"/>
</calcChain>
</file>

<file path=xl/sharedStrings.xml><?xml version="1.0" encoding="utf-8"?>
<sst xmlns="http://schemas.openxmlformats.org/spreadsheetml/2006/main" count="145" uniqueCount="94">
  <si>
    <t>NN   ը/կ</t>
  </si>
  <si>
    <t>Գեղանուշ և Գոմարան բնակավայրի գյուղամիջյան ճանապարհների նորոգում/ Գեղանուշ գյուղ տանող ճանապարհից դեպի Գոմարան բնակավայրի ակումբ/</t>
  </si>
  <si>
    <t>I</t>
  </si>
  <si>
    <t>II</t>
  </si>
  <si>
    <t>III</t>
  </si>
  <si>
    <t>IV</t>
  </si>
  <si>
    <t>V</t>
  </si>
  <si>
    <t xml:space="preserve"> ԾԱՎԱԼԱԹԵՐԹ - ՆԱԽԱՀԱՇԻՎ/ВЕДОМОСТЬ ОБЪЕМОВ - СМЕТА </t>
  </si>
  <si>
    <t>Աշխատանքների  անվանումը</t>
  </si>
  <si>
    <t xml:space="preserve">
Наименование работ </t>
  </si>
  <si>
    <t xml:space="preserve">Չափման  միավոր
</t>
  </si>
  <si>
    <t xml:space="preserve">
Единицца измерения</t>
  </si>
  <si>
    <t>Քանակը
Օбъем</t>
  </si>
  <si>
    <t>Միավորի
արժեքը  հազ.  դրամ 
Стoимость единицы/тыс.драм/</t>
  </si>
  <si>
    <t>Ընդամենը
հազար դրամ)
Итого(тысяча драм/</t>
  </si>
  <si>
    <t>Կշիռը % /
Процентное соотнашение</t>
  </si>
  <si>
    <t>կմ0+000 - կմ1+300 հատվածի հիմնանորոգում/ремонт участка км0 + 000-км1 + 300</t>
  </si>
  <si>
    <t>1.Ընդամենը /հազ. դրամ/
1.Итого /тыс. драм/</t>
  </si>
  <si>
    <t>2.Ընդամենը /հազ. դրամ/
2.Итого /тыс. драм/</t>
  </si>
  <si>
    <t>3.Ընդամենը /հազ. դրամ/
3.Итого /тыс. драм/</t>
  </si>
  <si>
    <t>4.Ընդամենը /հազ. դրամ/
4.Итого /тыс. драм/</t>
  </si>
  <si>
    <t>5.Ընդամենը /հազ. դրամ/
5.Итого /тыс. драм/</t>
  </si>
  <si>
    <t>Ընդհանուրը  (հազ.դրամ)*
Всего (тыс. драм)</t>
  </si>
  <si>
    <t>*Միավորի արժեքը ներառում է բոլոր ծախսերը</t>
  </si>
  <si>
    <t>*Стоимость единицы включает все расходы</t>
  </si>
  <si>
    <t>գծ.մ</t>
  </si>
  <si>
    <t>пм</t>
  </si>
  <si>
    <t>կմ</t>
  </si>
  <si>
    <t>км</t>
  </si>
  <si>
    <t>հատ</t>
  </si>
  <si>
    <t>шт</t>
  </si>
  <si>
    <t>մ2</t>
  </si>
  <si>
    <t>м2</t>
  </si>
  <si>
    <t>մ3</t>
  </si>
  <si>
    <t>м3</t>
  </si>
  <si>
    <t>տոն</t>
  </si>
  <si>
    <t>тон</t>
  </si>
  <si>
    <t>Հողային աշխատանքներ</t>
  </si>
  <si>
    <t>10еIV կարգի բնահողի մշակում և տեղափոխում բուլդոզերով լիցք 30մ</t>
  </si>
  <si>
    <t>Լիցքի հարթում, ջրում, խտացում</t>
  </si>
  <si>
    <t>10еIV բնահողի մշակում և բարձում էքս. 1.0մ3 շ.տ. ա/ի վրա, տեղափոխում լցակույտ 7 կմ</t>
  </si>
  <si>
    <t>18աV բնահողի/քայքայված պատվածքի/ մշակում և բարձում էքս. 1.0մ3 շ.տ. ա/ի վրա, տեղափոխում լցակույտ 7 կմ</t>
  </si>
  <si>
    <t>Նույնը ձեռքով, բարձում 1.0մ3  շ.տ. էքս.  ա/ի տեղափոխում 7կմ լցակույտ</t>
  </si>
  <si>
    <t>Երթևեկելի մաս</t>
  </si>
  <si>
    <t>Ավազակոպճային  շերտ h=10սմ</t>
  </si>
  <si>
    <t>Խճային հիմք բիտումի տարածումով 4,12տ/1000մ2 h=15սմ</t>
  </si>
  <si>
    <t>Տաք մանրահատիկ ա/բետոն  „Բ”տիպ  h=5սմ</t>
  </si>
  <si>
    <t>Գոյություն ունեցող ա/բ ծածկի քանդում  հմիջ=5սմ</t>
  </si>
  <si>
    <t xml:space="preserve">Իջատեղեր </t>
  </si>
  <si>
    <t>10eIV կարգի բնահողի մշակում և բարձում էքս. 0.65մ3 շ.տ. ա/ի վրա, տեղափոխում լցակույտ 1.0 կմ</t>
  </si>
  <si>
    <t>Հողային պաստառի հարթեցում</t>
  </si>
  <si>
    <t xml:space="preserve">Խճային հիմք  h=15սմ            </t>
  </si>
  <si>
    <t>Կողնակներ</t>
  </si>
  <si>
    <t>Կողնակների ամրացում ավազակոպճային խառնուրդով  h=5սմ</t>
  </si>
  <si>
    <t>Կահավորում</t>
  </si>
  <si>
    <t>Արգելափակոցներ</t>
  </si>
  <si>
    <t>Նոր․ մետ․ արգելափակոցի տեղադրում/δ=4մմ, քալը4մ</t>
  </si>
  <si>
    <t>Նոր․ մետ․ արգելափակոցի տեղադրում/δ=4մմ, քայլը 2մ</t>
  </si>
  <si>
    <r>
      <t>Երթևեկելի մասի նշագծում , լուսանդրադարձիչ գնդիկների օգտագործմաբ 0.35կգ-1մ</t>
    </r>
    <r>
      <rPr>
        <b/>
        <vertAlign val="superscript"/>
        <sz val="10"/>
        <rFont val="GHEA Grapalat"/>
        <family val="3"/>
      </rPr>
      <t>2</t>
    </r>
  </si>
  <si>
    <t xml:space="preserve">Ճանապարհային նշաններ </t>
  </si>
  <si>
    <t xml:space="preserve">Ճանապարհային նշանների տեղադրում մետաղական  սյան  վրա </t>
  </si>
  <si>
    <t>Մետաղական խողովակ 57x3,0մմ</t>
  </si>
  <si>
    <t xml:space="preserve">բետոն B15   </t>
  </si>
  <si>
    <t>Նախազգուշացնող</t>
  </si>
  <si>
    <t>Առավելության</t>
  </si>
  <si>
    <t>Լրացուցիչ տեղեկատվության</t>
  </si>
  <si>
    <t>Земляные работы</t>
  </si>
  <si>
    <t>Разработка   и перемещение грунта 10еIV  бульдозером на  30м в насыпь</t>
  </si>
  <si>
    <t>Планировка, уплотнение грунта , с поливкой водой</t>
  </si>
  <si>
    <t xml:space="preserve">Разборка  изношенной  покрытии экс./1.0м3/ погрузка на а/с  , перевозка в отвал 7.0 км  </t>
  </si>
  <si>
    <t xml:space="preserve">Разборка грунта 18а V  /изношенная  покрытия/ экс./1.0м3/,  погрузка на а/с  , перевозка в отвал 7.0 км  </t>
  </si>
  <si>
    <t xml:space="preserve">то же вручную, погрузка экскаватором  1.0м3  ,перевозка в отвал 7 км  </t>
  </si>
  <si>
    <t>Проезжая часть</t>
  </si>
  <si>
    <t>Песчано-гравийный слой h=10см</t>
  </si>
  <si>
    <t>щебеночное основание h=15см, с розливом битума 4.12тон/1000м2</t>
  </si>
  <si>
    <t>Горячий,мелкозернистый  а/бетон тип  „Б” h=5см</t>
  </si>
  <si>
    <t>Разборка сущ. а/б покрытии   հср=5см</t>
  </si>
  <si>
    <t xml:space="preserve">Съезди </t>
  </si>
  <si>
    <t xml:space="preserve">Разработка и погрузка грунта 10eIVэкскаватором (0.65м3)   , с перевозкой в отвал  1.0км </t>
  </si>
  <si>
    <t>Планировка земляного полотна</t>
  </si>
  <si>
    <t>щебеночное основание h=15см</t>
  </si>
  <si>
    <t>Обочины</t>
  </si>
  <si>
    <t>Укрепление обочин песчано-гравийной смесью h=5см</t>
  </si>
  <si>
    <t xml:space="preserve">Обустройство </t>
  </si>
  <si>
    <t>Дорожные огразждения</t>
  </si>
  <si>
    <t>Установка металлических ограждений</t>
  </si>
  <si>
    <t>Разметка проезжей  части, с использованием  светоотражающих шариков 0.35кг-1м2</t>
  </si>
  <si>
    <t>дорожные знаки</t>
  </si>
  <si>
    <t>установка дорожных знаков на металлических стойках</t>
  </si>
  <si>
    <t>металлическая труба 57x3,0мм</t>
  </si>
  <si>
    <t xml:space="preserve">бетон B15                           </t>
  </si>
  <si>
    <t>Знаки предупреждающие</t>
  </si>
  <si>
    <t>Знаки приоритета</t>
  </si>
  <si>
    <t>Знаки дополнительной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</si>
</sst>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9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b/>
      <vertAlign val="superscript"/>
      <sz val="10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5" applyNumberFormat="0" applyAlignment="0" applyProtection="0"/>
    <xf numFmtId="0" fontId="11" fillId="9" borderId="6" applyNumberFormat="0" applyAlignment="0" applyProtection="0"/>
    <xf numFmtId="0" fontId="12" fillId="9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4" borderId="11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</cellStyleXfs>
  <cellXfs count="89">
    <xf numFmtId="0" fontId="0" fillId="0" borderId="0" xfId="0"/>
    <xf numFmtId="0" fontId="2" fillId="0" borderId="0" xfId="0" applyFont="1"/>
    <xf numFmtId="0" fontId="3" fillId="0" borderId="0" xfId="53" applyFont="1" applyFill="1" applyBorder="1"/>
    <xf numFmtId="0" fontId="3" fillId="0" borderId="0" xfId="54" applyFont="1" applyFill="1"/>
    <xf numFmtId="0" fontId="3" fillId="0" borderId="0" xfId="54" applyFont="1" applyFill="1" applyAlignment="1"/>
    <xf numFmtId="49" fontId="3" fillId="0" borderId="0" xfId="54" applyNumberFormat="1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55" applyFont="1" applyFill="1"/>
    <xf numFmtId="0" fontId="3" fillId="0" borderId="1" xfId="54" applyFont="1" applyFill="1" applyBorder="1" applyAlignment="1">
      <alignment horizontal="center"/>
    </xf>
    <xf numFmtId="1" fontId="3" fillId="0" borderId="1" xfId="54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Border="1"/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55" applyFont="1" applyFill="1" applyAlignment="1">
      <alignment horizontal="left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0" xfId="55" applyFont="1" applyFill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55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26" fillId="0" borderId="1" xfId="54" applyFont="1" applyFill="1" applyBorder="1" applyAlignment="1">
      <alignment horizontal="center"/>
    </xf>
    <xf numFmtId="0" fontId="3" fillId="0" borderId="1" xfId="0" applyFont="1" applyFill="1" applyBorder="1"/>
    <xf numFmtId="0" fontId="2" fillId="0" borderId="1" xfId="0" applyFont="1" applyFill="1" applyBorder="1"/>
    <xf numFmtId="165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55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54" applyFont="1" applyFill="1" applyBorder="1" applyAlignment="1">
      <alignment horizontal="left" wrapText="1"/>
    </xf>
    <xf numFmtId="0" fontId="26" fillId="0" borderId="1" xfId="0" applyFont="1" applyFill="1" applyBorder="1" applyAlignment="1">
      <alignment horizontal="left" vertical="top" wrapText="1"/>
    </xf>
    <xf numFmtId="2" fontId="3" fillId="0" borderId="1" xfId="55" applyNumberFormat="1" applyFont="1" applyFill="1" applyBorder="1"/>
    <xf numFmtId="1" fontId="2" fillId="0" borderId="1" xfId="0" applyNumberFormat="1" applyFont="1" applyFill="1" applyBorder="1"/>
    <xf numFmtId="0" fontId="3" fillId="0" borderId="1" xfId="0" applyFont="1" applyFill="1" applyBorder="1" applyAlignment="1">
      <alignment horizontal="center" vertical="top"/>
    </xf>
    <xf numFmtId="2" fontId="26" fillId="0" borderId="1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2" fontId="25" fillId="0" borderId="1" xfId="0" applyNumberFormat="1" applyFont="1" applyFill="1" applyBorder="1" applyAlignment="1">
      <alignment horizontal="center" vertical="top" wrapText="1"/>
    </xf>
    <xf numFmtId="2" fontId="25" fillId="0" borderId="16" xfId="0" applyNumberFormat="1" applyFont="1" applyFill="1" applyBorder="1" applyAlignment="1">
      <alignment horizontal="center" vertical="top" wrapText="1"/>
    </xf>
    <xf numFmtId="165" fontId="25" fillId="0" borderId="1" xfId="0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2" fontId="26" fillId="0" borderId="16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26" fillId="0" borderId="1" xfId="54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2" fontId="3" fillId="0" borderId="0" xfId="0" applyNumberFormat="1" applyFont="1" applyFill="1"/>
    <xf numFmtId="0" fontId="3" fillId="0" borderId="1" xfId="0" applyFont="1" applyFill="1" applyBorder="1" applyAlignment="1">
      <alignment horizontal="right" vertical="top" wrapText="1"/>
    </xf>
    <xf numFmtId="0" fontId="26" fillId="0" borderId="14" xfId="0" applyFont="1" applyFill="1" applyBorder="1" applyAlignment="1">
      <alignment horizontal="right" vertical="top" wrapText="1"/>
    </xf>
    <xf numFmtId="0" fontId="26" fillId="0" borderId="15" xfId="0" applyFont="1" applyFill="1" applyBorder="1" applyAlignment="1">
      <alignment horizontal="right" vertical="top" wrapText="1"/>
    </xf>
    <xf numFmtId="0" fontId="26" fillId="0" borderId="16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54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/>
    </xf>
    <xf numFmtId="0" fontId="3" fillId="0" borderId="4" xfId="54" applyFont="1" applyFill="1" applyBorder="1" applyAlignment="1">
      <alignment horizontal="center" vertical="center"/>
    </xf>
    <xf numFmtId="49" fontId="3" fillId="0" borderId="1" xfId="5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0" fontId="3" fillId="0" borderId="0" xfId="54" applyFont="1" applyFill="1" applyAlignment="1">
      <alignment horizontal="center"/>
    </xf>
    <xf numFmtId="0" fontId="25" fillId="0" borderId="0" xfId="2" applyFont="1" applyFill="1" applyAlignment="1">
      <alignment horizontal="center" vertical="center" wrapText="1"/>
    </xf>
  </cellXfs>
  <cellStyles count="56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_Ask.zag." xfId="54"/>
    <cellStyle name="Normal_Bazmaxp-Xazarav-Parpi" xfId="55"/>
    <cellStyle name="Normal_Objekt.Dili v" xfId="2"/>
    <cellStyle name="Normal_Sat_Objekt.Dili v" xfId="53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52950" y="143827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038475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295900" y="13563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600575" y="141255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3038475" y="14077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56</xdr:row>
      <xdr:rowOff>0</xdr:rowOff>
    </xdr:from>
    <xdr:to>
      <xdr:col>5</xdr:col>
      <xdr:colOff>123825</xdr:colOff>
      <xdr:row>56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52825" y="14116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76200</xdr:colOff>
      <xdr:row>56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600575" y="144684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76200</xdr:colOff>
      <xdr:row>56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3038475" y="14420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48" name="Text Box 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49" name="Text Box 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50" name="Text Box 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51" name="Text Box 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52" name="Text Box 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53" name="Text Box 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54" name="Text Box 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56" name="Text Box 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57" name="Text Box 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58" name="Text Box 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59" name="Text Box 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60" name="Text Box 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61" name="Text Box 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62" name="Text Box 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63" name="Text Box 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64" name="Text Box 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65" name="Text Box 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66" name="Text Box 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67" name="Text Box 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68" name="Text Box 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69" name="Text Box 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70" name="Text Box 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71" name="Text Box 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72" name="Text Box 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73" name="Text Box 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74" name="Text Box 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75" name="Text Box 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76" name="Text Box 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77" name="Text Box 3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78" name="Text Box 3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79" name="Text Box 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80" name="Text Box 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81" name="Text Box 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82" name="Text Box 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83" name="Text Box 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84" name="Text Box 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85" name="Text Box 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86" name="Text Box 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87" name="Text Box 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88" name="Text Box 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89" name="Text Box 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90" name="Text Box 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91" name="Text Box 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92" name="Text Box 5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93" name="Text Box 6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94" name="Text Box 6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95" name="Text Box 6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96" name="Text Box 6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97" name="Text Box 6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98" name="Text Box 6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499" name="Text Box 6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00" name="Text Box 6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01" name="Text Box 6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02" name="Text Box 7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03" name="Text Box 7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04" name="Text Box 7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05" name="Text Box 7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06" name="Text Box 7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07" name="Text Box 7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08" name="Text Box 7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09" name="Text Box 7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10" name="Text Box 7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11" name="Text Box 7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12" name="Text Box 8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13" name="Text Box 8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14" name="Text Box 8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15" name="Text Box 8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16" name="Text Box 9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17" name="Text Box 9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18" name="Text Box 9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19" name="Text Box 9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20" name="Text Box 9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21" name="Text Box 9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22" name="Text Box 9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23" name="Text Box 9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24" name="Text Box 9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25" name="Text Box 9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26" name="Text Box 10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27" name="Text Box 10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28" name="Text Box 10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29" name="Text Box 10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30" name="Text Box 10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31" name="Text Box 10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32" name="Text Box 10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33" name="Text Box 10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34" name="Text Box 10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35" name="Text Box 10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36" name="Text Box 1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37" name="Text Box 1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38" name="Text Box 1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39" name="Text Box 1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40" name="Text Box 11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41" name="Text Box 11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42" name="Text Box 1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43" name="Text Box 1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44" name="Text Box 1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45" name="Text Box 1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46" name="Text Box 1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47" name="Text Box 1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48" name="Text Box 1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49" name="Text Box 1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50" name="Text Box 1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51" name="Text Box 1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52" name="Text Box 1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53" name="Text Box 1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54" name="Text Box 1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55" name="Text Box 1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56" name="Text Box 1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57" name="Text Box 1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58" name="Text Box 1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59" name="Text Box 1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60" name="Text Box 1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61" name="Text Box 1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62" name="Text Box 13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63" name="Text Box 13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64" name="Text Box 14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65" name="Text Box 14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66" name="Text Box 14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67" name="Text Box 14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68" name="Text Box 14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69" name="Text Box 14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70" name="Text Box 1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71" name="Text Box 1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72" name="Text Box 1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73" name="Text Box 1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74" name="Text Box 1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76" name="Text Box 1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77" name="Text Box 1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78" name="Text Box 1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79" name="Text Box 1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80" name="Text Box 1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81" name="Text Box 1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82" name="Text Box 15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88" name="Text Box 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90" name="Text Box 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91" name="Text Box 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92" name="Text Box 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93" name="Text Box 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94" name="Text Box 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95" name="Text Box 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96" name="Text Box 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97" name="Text Box 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599" name="Text Box 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00" name="Text Box 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01" name="Text Box 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02" name="Text Box 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03" name="Text Box 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04" name="Text Box 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05" name="Text Box 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06" name="Text Box 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07" name="Text Box 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08" name="Text Box 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09" name="Text Box 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10" name="Text Box 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12" name="Text Box 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13" name="Text Box 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14" name="Text Box 3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15" name="Text Box 3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16" name="Text Box 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17" name="Text Box 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18" name="Text Box 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19" name="Text Box 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20" name="Text Box 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21" name="Text Box 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22" name="Text Box 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23" name="Text Box 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24" name="Text Box 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25" name="Text Box 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26" name="Text Box 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27" name="Text Box 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28" name="Text Box 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29" name="Text Box 5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30" name="Text Box 6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31" name="Text Box 6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32" name="Text Box 6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33" name="Text Box 6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34" name="Text Box 6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35" name="Text Box 6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36" name="Text Box 6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37" name="Text Box 6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38" name="Text Box 6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39" name="Text Box 7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40" name="Text Box 7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41" name="Text Box 7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42" name="Text Box 7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43" name="Text Box 7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44" name="Text Box 7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45" name="Text Box 7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46" name="Text Box 7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47" name="Text Box 7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48" name="Text Box 7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49" name="Text Box 8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50" name="Text Box 8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51" name="Text Box 8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52" name="Text Box 8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53" name="Text Box 9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54" name="Text Box 9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56" name="Text Box 9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57" name="Text Box 9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58" name="Text Box 9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59" name="Text Box 9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60" name="Text Box 9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61" name="Text Box 9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62" name="Text Box 9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63" name="Text Box 10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64" name="Text Box 10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65" name="Text Box 10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66" name="Text Box 10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67" name="Text Box 10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68" name="Text Box 10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69" name="Text Box 10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70" name="Text Box 10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71" name="Text Box 10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72" name="Text Box 10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73" name="Text Box 1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74" name="Text Box 1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75" name="Text Box 1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76" name="Text Box 1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77" name="Text Box 11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78" name="Text Box 11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81" name="Text Box 1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82" name="Text Box 1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83" name="Text Box 1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84" name="Text Box 1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85" name="Text Box 1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86" name="Text Box 1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87" name="Text Box 1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88" name="Text Box 1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89" name="Text Box 1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90" name="Text Box 1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91" name="Text Box 1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92" name="Text Box 1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93" name="Text Box 1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94" name="Text Box 1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95" name="Text Box 1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96" name="Text Box 1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97" name="Text Box 1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98" name="Text Box 1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699" name="Text Box 13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00" name="Text Box 13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01" name="Text Box 14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02" name="Text Box 14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03" name="Text Box 14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04" name="Text Box 14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05" name="Text Box 14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06" name="Text Box 14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07" name="Text Box 1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08" name="Text Box 1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09" name="Text Box 1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10" name="Text Box 1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11" name="Text Box 1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12" name="Text Box 1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13" name="Text Box 1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14" name="Text Box 1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15" name="Text Box 1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16" name="Text Box 1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17" name="Text Box 1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18" name="Text Box 1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19" name="Text Box 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20" name="Text Box 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21" name="Text Box 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22" name="Text Box 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23" name="Text Box 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24" name="Text Box 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25" name="Text Box 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26" name="Text Box 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27" name="Text Box 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28" name="Text Box 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29" name="Text Box 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30" name="Text Box 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31" name="Text Box 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32" name="Text Box 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33" name="Text Box 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34" name="Text Box 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35" name="Text Box 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36" name="Text Box 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37" name="Text Box 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38" name="Text Box 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39" name="Text Box 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40" name="Text Box 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41" name="Text Box 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42" name="Text Box 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43" name="Text Box 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44" name="Text Box 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45" name="Text Box 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46" name="Text Box 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47" name="Text Box 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48" name="Text Box 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49" name="Text Box 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50" name="Text Box 3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51" name="Text Box 3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52" name="Text Box 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53" name="Text Box 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54" name="Text Box 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55" name="Text Box 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56" name="Text Box 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57" name="Text Box 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58" name="Text Box 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59" name="Text Box 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60" name="Text Box 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61" name="Text Box 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62" name="Text Box 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63" name="Text Box 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64" name="Text Box 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65" name="Text Box 5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66" name="Text Box 6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67" name="Text Box 6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68" name="Text Box 6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69" name="Text Box 6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70" name="Text Box 6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71" name="Text Box 6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72" name="Text Box 6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73" name="Text Box 6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74" name="Text Box 6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75" name="Text Box 7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76" name="Text Box 7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77" name="Text Box 7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78" name="Text Box 7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80" name="Text Box 7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81" name="Text Box 7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82" name="Text Box 7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83" name="Text Box 7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84" name="Text Box 7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85" name="Text Box 8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86" name="Text Box 8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87" name="Text Box 8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88" name="Text Box 8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89" name="Text Box 9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90" name="Text Box 9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92" name="Text Box 9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93" name="Text Box 9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94" name="Text Box 9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95" name="Text Box 9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96" name="Text Box 9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97" name="Text Box 9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98" name="Text Box 9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799" name="Text Box 10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00" name="Text Box 10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01" name="Text Box 10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02" name="Text Box 10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03" name="Text Box 10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04" name="Text Box 10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05" name="Text Box 10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06" name="Text Box 10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07" name="Text Box 10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08" name="Text Box 10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09" name="Text Box 11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10" name="Text Box 11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11" name="Text Box 11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12" name="Text Box 11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13" name="Text Box 11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14" name="Text Box 11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15" name="Text Box 11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16" name="Text Box 11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17" name="Text Box 11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18" name="Text Box 11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19" name="Text Box 12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20" name="Text Box 12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21" name="Text Box 12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22" name="Text Box 12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23" name="Text Box 12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24" name="Text Box 12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25" name="Text Box 12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26" name="Text Box 12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27" name="Text Box 12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28" name="Text Box 12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29" name="Text Box 13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30" name="Text Box 13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31" name="Text Box 13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32" name="Text Box 13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33" name="Text Box 13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34" name="Text Box 13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35" name="Text Box 13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36" name="Text Box 13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37" name="Text Box 14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38" name="Text Box 14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39" name="Text Box 14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40" name="Text Box 14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41" name="Text Box 14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42" name="Text Box 14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43" name="Text Box 14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44" name="Text Box 14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45" name="Text Box 14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46" name="Text Box 149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47" name="Text Box 150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48" name="Text Box 151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49" name="Text Box 152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50" name="Text Box 153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51" name="Text Box 154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52" name="Text Box 155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53" name="Text Box 156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54" name="Text Box 157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28575</xdr:rowOff>
    </xdr:to>
    <xdr:sp macro="" textlink="">
      <xdr:nvSpPr>
        <xdr:cNvPr id="855" name="Text Box 158"/>
        <xdr:cNvSpPr txBox="1">
          <a:spLocks noChangeArrowheads="1"/>
        </xdr:cNvSpPr>
      </xdr:nvSpPr>
      <xdr:spPr bwMode="auto">
        <a:xfrm>
          <a:off x="6534150" y="3096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topLeftCell="A46" zoomScaleNormal="100" zoomScaleSheetLayoutView="100" workbookViewId="0">
      <selection activeCell="K1" sqref="K1"/>
    </sheetView>
  </sheetViews>
  <sheetFormatPr defaultRowHeight="13.5"/>
  <cols>
    <col min="1" max="1" width="5.85546875" style="28" customWidth="1"/>
    <col min="2" max="3" width="50.7109375" style="22" customWidth="1"/>
    <col min="4" max="4" width="7" style="30" customWidth="1"/>
    <col min="5" max="5" width="7" style="28" customWidth="1"/>
    <col min="6" max="7" width="8.7109375" style="28" customWidth="1"/>
    <col min="8" max="8" width="12" style="28" customWidth="1"/>
    <col min="9" max="9" width="8.7109375" style="9" customWidth="1"/>
    <col min="10" max="10" width="11.42578125" style="9" bestFit="1" customWidth="1"/>
    <col min="11" max="248" width="9.140625" style="9"/>
    <col min="249" max="249" width="5.85546875" style="9" customWidth="1"/>
    <col min="250" max="250" width="9" style="9" customWidth="1"/>
    <col min="251" max="251" width="30.7109375" style="9" customWidth="1"/>
    <col min="252" max="252" width="7" style="9" customWidth="1"/>
    <col min="253" max="253" width="9.140625" style="9" bestFit="1" customWidth="1"/>
    <col min="254" max="254" width="8.42578125" style="9" customWidth="1"/>
    <col min="255" max="255" width="9.28515625" style="9" customWidth="1"/>
    <col min="256" max="256" width="8.85546875" style="9" customWidth="1"/>
    <col min="257" max="257" width="8.7109375" style="9" customWidth="1"/>
    <col min="258" max="258" width="14.85546875" style="9" customWidth="1"/>
    <col min="259" max="259" width="6.28515625" style="9" customWidth="1"/>
    <col min="260" max="260" width="9.28515625" style="9" customWidth="1"/>
    <col min="261" max="261" width="8.42578125" style="9" customWidth="1"/>
    <col min="262" max="262" width="8.7109375" style="9" customWidth="1"/>
    <col min="263" max="263" width="7.42578125" style="9" customWidth="1"/>
    <col min="264" max="264" width="9" style="9" customWidth="1"/>
    <col min="265" max="265" width="20.42578125" style="9" customWidth="1"/>
    <col min="266" max="266" width="11.42578125" style="9" bestFit="1" customWidth="1"/>
    <col min="267" max="504" width="9.140625" style="9"/>
    <col min="505" max="505" width="5.85546875" style="9" customWidth="1"/>
    <col min="506" max="506" width="9" style="9" customWidth="1"/>
    <col min="507" max="507" width="30.7109375" style="9" customWidth="1"/>
    <col min="508" max="508" width="7" style="9" customWidth="1"/>
    <col min="509" max="509" width="9.140625" style="9" bestFit="1" customWidth="1"/>
    <col min="510" max="510" width="8.42578125" style="9" customWidth="1"/>
    <col min="511" max="511" width="9.28515625" style="9" customWidth="1"/>
    <col min="512" max="512" width="8.85546875" style="9" customWidth="1"/>
    <col min="513" max="513" width="8.7109375" style="9" customWidth="1"/>
    <col min="514" max="514" width="14.85546875" style="9" customWidth="1"/>
    <col min="515" max="515" width="6.28515625" style="9" customWidth="1"/>
    <col min="516" max="516" width="9.28515625" style="9" customWidth="1"/>
    <col min="517" max="517" width="8.42578125" style="9" customWidth="1"/>
    <col min="518" max="518" width="8.7109375" style="9" customWidth="1"/>
    <col min="519" max="519" width="7.42578125" style="9" customWidth="1"/>
    <col min="520" max="520" width="9" style="9" customWidth="1"/>
    <col min="521" max="521" width="20.42578125" style="9" customWidth="1"/>
    <col min="522" max="522" width="11.42578125" style="9" bestFit="1" customWidth="1"/>
    <col min="523" max="760" width="9.140625" style="9"/>
    <col min="761" max="761" width="5.85546875" style="9" customWidth="1"/>
    <col min="762" max="762" width="9" style="9" customWidth="1"/>
    <col min="763" max="763" width="30.7109375" style="9" customWidth="1"/>
    <col min="764" max="764" width="7" style="9" customWidth="1"/>
    <col min="765" max="765" width="9.140625" style="9" bestFit="1" customWidth="1"/>
    <col min="766" max="766" width="8.42578125" style="9" customWidth="1"/>
    <col min="767" max="767" width="9.28515625" style="9" customWidth="1"/>
    <col min="768" max="768" width="8.85546875" style="9" customWidth="1"/>
    <col min="769" max="769" width="8.7109375" style="9" customWidth="1"/>
    <col min="770" max="770" width="14.85546875" style="9" customWidth="1"/>
    <col min="771" max="771" width="6.28515625" style="9" customWidth="1"/>
    <col min="772" max="772" width="9.28515625" style="9" customWidth="1"/>
    <col min="773" max="773" width="8.42578125" style="9" customWidth="1"/>
    <col min="774" max="774" width="8.7109375" style="9" customWidth="1"/>
    <col min="775" max="775" width="7.42578125" style="9" customWidth="1"/>
    <col min="776" max="776" width="9" style="9" customWidth="1"/>
    <col min="777" max="777" width="20.42578125" style="9" customWidth="1"/>
    <col min="778" max="778" width="11.42578125" style="9" bestFit="1" customWidth="1"/>
    <col min="779" max="1016" width="9.140625" style="9"/>
    <col min="1017" max="1017" width="5.85546875" style="9" customWidth="1"/>
    <col min="1018" max="1018" width="9" style="9" customWidth="1"/>
    <col min="1019" max="1019" width="30.7109375" style="9" customWidth="1"/>
    <col min="1020" max="1020" width="7" style="9" customWidth="1"/>
    <col min="1021" max="1021" width="9.140625" style="9" bestFit="1" customWidth="1"/>
    <col min="1022" max="1022" width="8.42578125" style="9" customWidth="1"/>
    <col min="1023" max="1023" width="9.28515625" style="9" customWidth="1"/>
    <col min="1024" max="1024" width="8.85546875" style="9" customWidth="1"/>
    <col min="1025" max="1025" width="8.7109375" style="9" customWidth="1"/>
    <col min="1026" max="1026" width="14.85546875" style="9" customWidth="1"/>
    <col min="1027" max="1027" width="6.28515625" style="9" customWidth="1"/>
    <col min="1028" max="1028" width="9.28515625" style="9" customWidth="1"/>
    <col min="1029" max="1029" width="8.42578125" style="9" customWidth="1"/>
    <col min="1030" max="1030" width="8.7109375" style="9" customWidth="1"/>
    <col min="1031" max="1031" width="7.42578125" style="9" customWidth="1"/>
    <col min="1032" max="1032" width="9" style="9" customWidth="1"/>
    <col min="1033" max="1033" width="20.42578125" style="9" customWidth="1"/>
    <col min="1034" max="1034" width="11.42578125" style="9" bestFit="1" customWidth="1"/>
    <col min="1035" max="1272" width="9.140625" style="9"/>
    <col min="1273" max="1273" width="5.85546875" style="9" customWidth="1"/>
    <col min="1274" max="1274" width="9" style="9" customWidth="1"/>
    <col min="1275" max="1275" width="30.7109375" style="9" customWidth="1"/>
    <col min="1276" max="1276" width="7" style="9" customWidth="1"/>
    <col min="1277" max="1277" width="9.140625" style="9" bestFit="1" customWidth="1"/>
    <col min="1278" max="1278" width="8.42578125" style="9" customWidth="1"/>
    <col min="1279" max="1279" width="9.28515625" style="9" customWidth="1"/>
    <col min="1280" max="1280" width="8.85546875" style="9" customWidth="1"/>
    <col min="1281" max="1281" width="8.7109375" style="9" customWidth="1"/>
    <col min="1282" max="1282" width="14.85546875" style="9" customWidth="1"/>
    <col min="1283" max="1283" width="6.28515625" style="9" customWidth="1"/>
    <col min="1284" max="1284" width="9.28515625" style="9" customWidth="1"/>
    <col min="1285" max="1285" width="8.42578125" style="9" customWidth="1"/>
    <col min="1286" max="1286" width="8.7109375" style="9" customWidth="1"/>
    <col min="1287" max="1287" width="7.42578125" style="9" customWidth="1"/>
    <col min="1288" max="1288" width="9" style="9" customWidth="1"/>
    <col min="1289" max="1289" width="20.42578125" style="9" customWidth="1"/>
    <col min="1290" max="1290" width="11.42578125" style="9" bestFit="1" customWidth="1"/>
    <col min="1291" max="1528" width="9.140625" style="9"/>
    <col min="1529" max="1529" width="5.85546875" style="9" customWidth="1"/>
    <col min="1530" max="1530" width="9" style="9" customWidth="1"/>
    <col min="1531" max="1531" width="30.7109375" style="9" customWidth="1"/>
    <col min="1532" max="1532" width="7" style="9" customWidth="1"/>
    <col min="1533" max="1533" width="9.140625" style="9" bestFit="1" customWidth="1"/>
    <col min="1534" max="1534" width="8.42578125" style="9" customWidth="1"/>
    <col min="1535" max="1535" width="9.28515625" style="9" customWidth="1"/>
    <col min="1536" max="1536" width="8.85546875" style="9" customWidth="1"/>
    <col min="1537" max="1537" width="8.7109375" style="9" customWidth="1"/>
    <col min="1538" max="1538" width="14.85546875" style="9" customWidth="1"/>
    <col min="1539" max="1539" width="6.28515625" style="9" customWidth="1"/>
    <col min="1540" max="1540" width="9.28515625" style="9" customWidth="1"/>
    <col min="1541" max="1541" width="8.42578125" style="9" customWidth="1"/>
    <col min="1542" max="1542" width="8.7109375" style="9" customWidth="1"/>
    <col min="1543" max="1543" width="7.42578125" style="9" customWidth="1"/>
    <col min="1544" max="1544" width="9" style="9" customWidth="1"/>
    <col min="1545" max="1545" width="20.42578125" style="9" customWidth="1"/>
    <col min="1546" max="1546" width="11.42578125" style="9" bestFit="1" customWidth="1"/>
    <col min="1547" max="1784" width="9.140625" style="9"/>
    <col min="1785" max="1785" width="5.85546875" style="9" customWidth="1"/>
    <col min="1786" max="1786" width="9" style="9" customWidth="1"/>
    <col min="1787" max="1787" width="30.7109375" style="9" customWidth="1"/>
    <col min="1788" max="1788" width="7" style="9" customWidth="1"/>
    <col min="1789" max="1789" width="9.140625" style="9" bestFit="1" customWidth="1"/>
    <col min="1790" max="1790" width="8.42578125" style="9" customWidth="1"/>
    <col min="1791" max="1791" width="9.28515625" style="9" customWidth="1"/>
    <col min="1792" max="1792" width="8.85546875" style="9" customWidth="1"/>
    <col min="1793" max="1793" width="8.7109375" style="9" customWidth="1"/>
    <col min="1794" max="1794" width="14.85546875" style="9" customWidth="1"/>
    <col min="1795" max="1795" width="6.28515625" style="9" customWidth="1"/>
    <col min="1796" max="1796" width="9.28515625" style="9" customWidth="1"/>
    <col min="1797" max="1797" width="8.42578125" style="9" customWidth="1"/>
    <col min="1798" max="1798" width="8.7109375" style="9" customWidth="1"/>
    <col min="1799" max="1799" width="7.42578125" style="9" customWidth="1"/>
    <col min="1800" max="1800" width="9" style="9" customWidth="1"/>
    <col min="1801" max="1801" width="20.42578125" style="9" customWidth="1"/>
    <col min="1802" max="1802" width="11.42578125" style="9" bestFit="1" customWidth="1"/>
    <col min="1803" max="2040" width="9.140625" style="9"/>
    <col min="2041" max="2041" width="5.85546875" style="9" customWidth="1"/>
    <col min="2042" max="2042" width="9" style="9" customWidth="1"/>
    <col min="2043" max="2043" width="30.7109375" style="9" customWidth="1"/>
    <col min="2044" max="2044" width="7" style="9" customWidth="1"/>
    <col min="2045" max="2045" width="9.140625" style="9" bestFit="1" customWidth="1"/>
    <col min="2046" max="2046" width="8.42578125" style="9" customWidth="1"/>
    <col min="2047" max="2047" width="9.28515625" style="9" customWidth="1"/>
    <col min="2048" max="2048" width="8.85546875" style="9" customWidth="1"/>
    <col min="2049" max="2049" width="8.7109375" style="9" customWidth="1"/>
    <col min="2050" max="2050" width="14.85546875" style="9" customWidth="1"/>
    <col min="2051" max="2051" width="6.28515625" style="9" customWidth="1"/>
    <col min="2052" max="2052" width="9.28515625" style="9" customWidth="1"/>
    <col min="2053" max="2053" width="8.42578125" style="9" customWidth="1"/>
    <col min="2054" max="2054" width="8.7109375" style="9" customWidth="1"/>
    <col min="2055" max="2055" width="7.42578125" style="9" customWidth="1"/>
    <col min="2056" max="2056" width="9" style="9" customWidth="1"/>
    <col min="2057" max="2057" width="20.42578125" style="9" customWidth="1"/>
    <col min="2058" max="2058" width="11.42578125" style="9" bestFit="1" customWidth="1"/>
    <col min="2059" max="2296" width="9.140625" style="9"/>
    <col min="2297" max="2297" width="5.85546875" style="9" customWidth="1"/>
    <col min="2298" max="2298" width="9" style="9" customWidth="1"/>
    <col min="2299" max="2299" width="30.7109375" style="9" customWidth="1"/>
    <col min="2300" max="2300" width="7" style="9" customWidth="1"/>
    <col min="2301" max="2301" width="9.140625" style="9" bestFit="1" customWidth="1"/>
    <col min="2302" max="2302" width="8.42578125" style="9" customWidth="1"/>
    <col min="2303" max="2303" width="9.28515625" style="9" customWidth="1"/>
    <col min="2304" max="2304" width="8.85546875" style="9" customWidth="1"/>
    <col min="2305" max="2305" width="8.7109375" style="9" customWidth="1"/>
    <col min="2306" max="2306" width="14.85546875" style="9" customWidth="1"/>
    <col min="2307" max="2307" width="6.28515625" style="9" customWidth="1"/>
    <col min="2308" max="2308" width="9.28515625" style="9" customWidth="1"/>
    <col min="2309" max="2309" width="8.42578125" style="9" customWidth="1"/>
    <col min="2310" max="2310" width="8.7109375" style="9" customWidth="1"/>
    <col min="2311" max="2311" width="7.42578125" style="9" customWidth="1"/>
    <col min="2312" max="2312" width="9" style="9" customWidth="1"/>
    <col min="2313" max="2313" width="20.42578125" style="9" customWidth="1"/>
    <col min="2314" max="2314" width="11.42578125" style="9" bestFit="1" customWidth="1"/>
    <col min="2315" max="2552" width="9.140625" style="9"/>
    <col min="2553" max="2553" width="5.85546875" style="9" customWidth="1"/>
    <col min="2554" max="2554" width="9" style="9" customWidth="1"/>
    <col min="2555" max="2555" width="30.7109375" style="9" customWidth="1"/>
    <col min="2556" max="2556" width="7" style="9" customWidth="1"/>
    <col min="2557" max="2557" width="9.140625" style="9" bestFit="1" customWidth="1"/>
    <col min="2558" max="2558" width="8.42578125" style="9" customWidth="1"/>
    <col min="2559" max="2559" width="9.28515625" style="9" customWidth="1"/>
    <col min="2560" max="2560" width="8.85546875" style="9" customWidth="1"/>
    <col min="2561" max="2561" width="8.7109375" style="9" customWidth="1"/>
    <col min="2562" max="2562" width="14.85546875" style="9" customWidth="1"/>
    <col min="2563" max="2563" width="6.28515625" style="9" customWidth="1"/>
    <col min="2564" max="2564" width="9.28515625" style="9" customWidth="1"/>
    <col min="2565" max="2565" width="8.42578125" style="9" customWidth="1"/>
    <col min="2566" max="2566" width="8.7109375" style="9" customWidth="1"/>
    <col min="2567" max="2567" width="7.42578125" style="9" customWidth="1"/>
    <col min="2568" max="2568" width="9" style="9" customWidth="1"/>
    <col min="2569" max="2569" width="20.42578125" style="9" customWidth="1"/>
    <col min="2570" max="2570" width="11.42578125" style="9" bestFit="1" customWidth="1"/>
    <col min="2571" max="2808" width="9.140625" style="9"/>
    <col min="2809" max="2809" width="5.85546875" style="9" customWidth="1"/>
    <col min="2810" max="2810" width="9" style="9" customWidth="1"/>
    <col min="2811" max="2811" width="30.7109375" style="9" customWidth="1"/>
    <col min="2812" max="2812" width="7" style="9" customWidth="1"/>
    <col min="2813" max="2813" width="9.140625" style="9" bestFit="1" customWidth="1"/>
    <col min="2814" max="2814" width="8.42578125" style="9" customWidth="1"/>
    <col min="2815" max="2815" width="9.28515625" style="9" customWidth="1"/>
    <col min="2816" max="2816" width="8.85546875" style="9" customWidth="1"/>
    <col min="2817" max="2817" width="8.7109375" style="9" customWidth="1"/>
    <col min="2818" max="2818" width="14.85546875" style="9" customWidth="1"/>
    <col min="2819" max="2819" width="6.28515625" style="9" customWidth="1"/>
    <col min="2820" max="2820" width="9.28515625" style="9" customWidth="1"/>
    <col min="2821" max="2821" width="8.42578125" style="9" customWidth="1"/>
    <col min="2822" max="2822" width="8.7109375" style="9" customWidth="1"/>
    <col min="2823" max="2823" width="7.42578125" style="9" customWidth="1"/>
    <col min="2824" max="2824" width="9" style="9" customWidth="1"/>
    <col min="2825" max="2825" width="20.42578125" style="9" customWidth="1"/>
    <col min="2826" max="2826" width="11.42578125" style="9" bestFit="1" customWidth="1"/>
    <col min="2827" max="3064" width="9.140625" style="9"/>
    <col min="3065" max="3065" width="5.85546875" style="9" customWidth="1"/>
    <col min="3066" max="3066" width="9" style="9" customWidth="1"/>
    <col min="3067" max="3067" width="30.7109375" style="9" customWidth="1"/>
    <col min="3068" max="3068" width="7" style="9" customWidth="1"/>
    <col min="3069" max="3069" width="9.140625" style="9" bestFit="1" customWidth="1"/>
    <col min="3070" max="3070" width="8.42578125" style="9" customWidth="1"/>
    <col min="3071" max="3071" width="9.28515625" style="9" customWidth="1"/>
    <col min="3072" max="3072" width="8.85546875" style="9" customWidth="1"/>
    <col min="3073" max="3073" width="8.7109375" style="9" customWidth="1"/>
    <col min="3074" max="3074" width="14.85546875" style="9" customWidth="1"/>
    <col min="3075" max="3075" width="6.28515625" style="9" customWidth="1"/>
    <col min="3076" max="3076" width="9.28515625" style="9" customWidth="1"/>
    <col min="3077" max="3077" width="8.42578125" style="9" customWidth="1"/>
    <col min="3078" max="3078" width="8.7109375" style="9" customWidth="1"/>
    <col min="3079" max="3079" width="7.42578125" style="9" customWidth="1"/>
    <col min="3080" max="3080" width="9" style="9" customWidth="1"/>
    <col min="3081" max="3081" width="20.42578125" style="9" customWidth="1"/>
    <col min="3082" max="3082" width="11.42578125" style="9" bestFit="1" customWidth="1"/>
    <col min="3083" max="3320" width="9.140625" style="9"/>
    <col min="3321" max="3321" width="5.85546875" style="9" customWidth="1"/>
    <col min="3322" max="3322" width="9" style="9" customWidth="1"/>
    <col min="3323" max="3323" width="30.7109375" style="9" customWidth="1"/>
    <col min="3324" max="3324" width="7" style="9" customWidth="1"/>
    <col min="3325" max="3325" width="9.140625" style="9" bestFit="1" customWidth="1"/>
    <col min="3326" max="3326" width="8.42578125" style="9" customWidth="1"/>
    <col min="3327" max="3327" width="9.28515625" style="9" customWidth="1"/>
    <col min="3328" max="3328" width="8.85546875" style="9" customWidth="1"/>
    <col min="3329" max="3329" width="8.7109375" style="9" customWidth="1"/>
    <col min="3330" max="3330" width="14.85546875" style="9" customWidth="1"/>
    <col min="3331" max="3331" width="6.28515625" style="9" customWidth="1"/>
    <col min="3332" max="3332" width="9.28515625" style="9" customWidth="1"/>
    <col min="3333" max="3333" width="8.42578125" style="9" customWidth="1"/>
    <col min="3334" max="3334" width="8.7109375" style="9" customWidth="1"/>
    <col min="3335" max="3335" width="7.42578125" style="9" customWidth="1"/>
    <col min="3336" max="3336" width="9" style="9" customWidth="1"/>
    <col min="3337" max="3337" width="20.42578125" style="9" customWidth="1"/>
    <col min="3338" max="3338" width="11.42578125" style="9" bestFit="1" customWidth="1"/>
    <col min="3339" max="3576" width="9.140625" style="9"/>
    <col min="3577" max="3577" width="5.85546875" style="9" customWidth="1"/>
    <col min="3578" max="3578" width="9" style="9" customWidth="1"/>
    <col min="3579" max="3579" width="30.7109375" style="9" customWidth="1"/>
    <col min="3580" max="3580" width="7" style="9" customWidth="1"/>
    <col min="3581" max="3581" width="9.140625" style="9" bestFit="1" customWidth="1"/>
    <col min="3582" max="3582" width="8.42578125" style="9" customWidth="1"/>
    <col min="3583" max="3583" width="9.28515625" style="9" customWidth="1"/>
    <col min="3584" max="3584" width="8.85546875" style="9" customWidth="1"/>
    <col min="3585" max="3585" width="8.7109375" style="9" customWidth="1"/>
    <col min="3586" max="3586" width="14.85546875" style="9" customWidth="1"/>
    <col min="3587" max="3587" width="6.28515625" style="9" customWidth="1"/>
    <col min="3588" max="3588" width="9.28515625" style="9" customWidth="1"/>
    <col min="3589" max="3589" width="8.42578125" style="9" customWidth="1"/>
    <col min="3590" max="3590" width="8.7109375" style="9" customWidth="1"/>
    <col min="3591" max="3591" width="7.42578125" style="9" customWidth="1"/>
    <col min="3592" max="3592" width="9" style="9" customWidth="1"/>
    <col min="3593" max="3593" width="20.42578125" style="9" customWidth="1"/>
    <col min="3594" max="3594" width="11.42578125" style="9" bestFit="1" customWidth="1"/>
    <col min="3595" max="3832" width="9.140625" style="9"/>
    <col min="3833" max="3833" width="5.85546875" style="9" customWidth="1"/>
    <col min="3834" max="3834" width="9" style="9" customWidth="1"/>
    <col min="3835" max="3835" width="30.7109375" style="9" customWidth="1"/>
    <col min="3836" max="3836" width="7" style="9" customWidth="1"/>
    <col min="3837" max="3837" width="9.140625" style="9" bestFit="1" customWidth="1"/>
    <col min="3838" max="3838" width="8.42578125" style="9" customWidth="1"/>
    <col min="3839" max="3839" width="9.28515625" style="9" customWidth="1"/>
    <col min="3840" max="3840" width="8.85546875" style="9" customWidth="1"/>
    <col min="3841" max="3841" width="8.7109375" style="9" customWidth="1"/>
    <col min="3842" max="3842" width="14.85546875" style="9" customWidth="1"/>
    <col min="3843" max="3843" width="6.28515625" style="9" customWidth="1"/>
    <col min="3844" max="3844" width="9.28515625" style="9" customWidth="1"/>
    <col min="3845" max="3845" width="8.42578125" style="9" customWidth="1"/>
    <col min="3846" max="3846" width="8.7109375" style="9" customWidth="1"/>
    <col min="3847" max="3847" width="7.42578125" style="9" customWidth="1"/>
    <col min="3848" max="3848" width="9" style="9" customWidth="1"/>
    <col min="3849" max="3849" width="20.42578125" style="9" customWidth="1"/>
    <col min="3850" max="3850" width="11.42578125" style="9" bestFit="1" customWidth="1"/>
    <col min="3851" max="4088" width="9.140625" style="9"/>
    <col min="4089" max="4089" width="5.85546875" style="9" customWidth="1"/>
    <col min="4090" max="4090" width="9" style="9" customWidth="1"/>
    <col min="4091" max="4091" width="30.7109375" style="9" customWidth="1"/>
    <col min="4092" max="4092" width="7" style="9" customWidth="1"/>
    <col min="4093" max="4093" width="9.140625" style="9" bestFit="1" customWidth="1"/>
    <col min="4094" max="4094" width="8.42578125" style="9" customWidth="1"/>
    <col min="4095" max="4095" width="9.28515625" style="9" customWidth="1"/>
    <col min="4096" max="4096" width="8.85546875" style="9" customWidth="1"/>
    <col min="4097" max="4097" width="8.7109375" style="9" customWidth="1"/>
    <col min="4098" max="4098" width="14.85546875" style="9" customWidth="1"/>
    <col min="4099" max="4099" width="6.28515625" style="9" customWidth="1"/>
    <col min="4100" max="4100" width="9.28515625" style="9" customWidth="1"/>
    <col min="4101" max="4101" width="8.42578125" style="9" customWidth="1"/>
    <col min="4102" max="4102" width="8.7109375" style="9" customWidth="1"/>
    <col min="4103" max="4103" width="7.42578125" style="9" customWidth="1"/>
    <col min="4104" max="4104" width="9" style="9" customWidth="1"/>
    <col min="4105" max="4105" width="20.42578125" style="9" customWidth="1"/>
    <col min="4106" max="4106" width="11.42578125" style="9" bestFit="1" customWidth="1"/>
    <col min="4107" max="4344" width="9.140625" style="9"/>
    <col min="4345" max="4345" width="5.85546875" style="9" customWidth="1"/>
    <col min="4346" max="4346" width="9" style="9" customWidth="1"/>
    <col min="4347" max="4347" width="30.7109375" style="9" customWidth="1"/>
    <col min="4348" max="4348" width="7" style="9" customWidth="1"/>
    <col min="4349" max="4349" width="9.140625" style="9" bestFit="1" customWidth="1"/>
    <col min="4350" max="4350" width="8.42578125" style="9" customWidth="1"/>
    <col min="4351" max="4351" width="9.28515625" style="9" customWidth="1"/>
    <col min="4352" max="4352" width="8.85546875" style="9" customWidth="1"/>
    <col min="4353" max="4353" width="8.7109375" style="9" customWidth="1"/>
    <col min="4354" max="4354" width="14.85546875" style="9" customWidth="1"/>
    <col min="4355" max="4355" width="6.28515625" style="9" customWidth="1"/>
    <col min="4356" max="4356" width="9.28515625" style="9" customWidth="1"/>
    <col min="4357" max="4357" width="8.42578125" style="9" customWidth="1"/>
    <col min="4358" max="4358" width="8.7109375" style="9" customWidth="1"/>
    <col min="4359" max="4359" width="7.42578125" style="9" customWidth="1"/>
    <col min="4360" max="4360" width="9" style="9" customWidth="1"/>
    <col min="4361" max="4361" width="20.42578125" style="9" customWidth="1"/>
    <col min="4362" max="4362" width="11.42578125" style="9" bestFit="1" customWidth="1"/>
    <col min="4363" max="4600" width="9.140625" style="9"/>
    <col min="4601" max="4601" width="5.85546875" style="9" customWidth="1"/>
    <col min="4602" max="4602" width="9" style="9" customWidth="1"/>
    <col min="4603" max="4603" width="30.7109375" style="9" customWidth="1"/>
    <col min="4604" max="4604" width="7" style="9" customWidth="1"/>
    <col min="4605" max="4605" width="9.140625" style="9" bestFit="1" customWidth="1"/>
    <col min="4606" max="4606" width="8.42578125" style="9" customWidth="1"/>
    <col min="4607" max="4607" width="9.28515625" style="9" customWidth="1"/>
    <col min="4608" max="4608" width="8.85546875" style="9" customWidth="1"/>
    <col min="4609" max="4609" width="8.7109375" style="9" customWidth="1"/>
    <col min="4610" max="4610" width="14.85546875" style="9" customWidth="1"/>
    <col min="4611" max="4611" width="6.28515625" style="9" customWidth="1"/>
    <col min="4612" max="4612" width="9.28515625" style="9" customWidth="1"/>
    <col min="4613" max="4613" width="8.42578125" style="9" customWidth="1"/>
    <col min="4614" max="4614" width="8.7109375" style="9" customWidth="1"/>
    <col min="4615" max="4615" width="7.42578125" style="9" customWidth="1"/>
    <col min="4616" max="4616" width="9" style="9" customWidth="1"/>
    <col min="4617" max="4617" width="20.42578125" style="9" customWidth="1"/>
    <col min="4618" max="4618" width="11.42578125" style="9" bestFit="1" customWidth="1"/>
    <col min="4619" max="4856" width="9.140625" style="9"/>
    <col min="4857" max="4857" width="5.85546875" style="9" customWidth="1"/>
    <col min="4858" max="4858" width="9" style="9" customWidth="1"/>
    <col min="4859" max="4859" width="30.7109375" style="9" customWidth="1"/>
    <col min="4860" max="4860" width="7" style="9" customWidth="1"/>
    <col min="4861" max="4861" width="9.140625" style="9" bestFit="1" customWidth="1"/>
    <col min="4862" max="4862" width="8.42578125" style="9" customWidth="1"/>
    <col min="4863" max="4863" width="9.28515625" style="9" customWidth="1"/>
    <col min="4864" max="4864" width="8.85546875" style="9" customWidth="1"/>
    <col min="4865" max="4865" width="8.7109375" style="9" customWidth="1"/>
    <col min="4866" max="4866" width="14.85546875" style="9" customWidth="1"/>
    <col min="4867" max="4867" width="6.28515625" style="9" customWidth="1"/>
    <col min="4868" max="4868" width="9.28515625" style="9" customWidth="1"/>
    <col min="4869" max="4869" width="8.42578125" style="9" customWidth="1"/>
    <col min="4870" max="4870" width="8.7109375" style="9" customWidth="1"/>
    <col min="4871" max="4871" width="7.42578125" style="9" customWidth="1"/>
    <col min="4872" max="4872" width="9" style="9" customWidth="1"/>
    <col min="4873" max="4873" width="20.42578125" style="9" customWidth="1"/>
    <col min="4874" max="4874" width="11.42578125" style="9" bestFit="1" customWidth="1"/>
    <col min="4875" max="5112" width="9.140625" style="9"/>
    <col min="5113" max="5113" width="5.85546875" style="9" customWidth="1"/>
    <col min="5114" max="5114" width="9" style="9" customWidth="1"/>
    <col min="5115" max="5115" width="30.7109375" style="9" customWidth="1"/>
    <col min="5116" max="5116" width="7" style="9" customWidth="1"/>
    <col min="5117" max="5117" width="9.140625" style="9" bestFit="1" customWidth="1"/>
    <col min="5118" max="5118" width="8.42578125" style="9" customWidth="1"/>
    <col min="5119" max="5119" width="9.28515625" style="9" customWidth="1"/>
    <col min="5120" max="5120" width="8.85546875" style="9" customWidth="1"/>
    <col min="5121" max="5121" width="8.7109375" style="9" customWidth="1"/>
    <col min="5122" max="5122" width="14.85546875" style="9" customWidth="1"/>
    <col min="5123" max="5123" width="6.28515625" style="9" customWidth="1"/>
    <col min="5124" max="5124" width="9.28515625" style="9" customWidth="1"/>
    <col min="5125" max="5125" width="8.42578125" style="9" customWidth="1"/>
    <col min="5126" max="5126" width="8.7109375" style="9" customWidth="1"/>
    <col min="5127" max="5127" width="7.42578125" style="9" customWidth="1"/>
    <col min="5128" max="5128" width="9" style="9" customWidth="1"/>
    <col min="5129" max="5129" width="20.42578125" style="9" customWidth="1"/>
    <col min="5130" max="5130" width="11.42578125" style="9" bestFit="1" customWidth="1"/>
    <col min="5131" max="5368" width="9.140625" style="9"/>
    <col min="5369" max="5369" width="5.85546875" style="9" customWidth="1"/>
    <col min="5370" max="5370" width="9" style="9" customWidth="1"/>
    <col min="5371" max="5371" width="30.7109375" style="9" customWidth="1"/>
    <col min="5372" max="5372" width="7" style="9" customWidth="1"/>
    <col min="5373" max="5373" width="9.140625" style="9" bestFit="1" customWidth="1"/>
    <col min="5374" max="5374" width="8.42578125" style="9" customWidth="1"/>
    <col min="5375" max="5375" width="9.28515625" style="9" customWidth="1"/>
    <col min="5376" max="5376" width="8.85546875" style="9" customWidth="1"/>
    <col min="5377" max="5377" width="8.7109375" style="9" customWidth="1"/>
    <col min="5378" max="5378" width="14.85546875" style="9" customWidth="1"/>
    <col min="5379" max="5379" width="6.28515625" style="9" customWidth="1"/>
    <col min="5380" max="5380" width="9.28515625" style="9" customWidth="1"/>
    <col min="5381" max="5381" width="8.42578125" style="9" customWidth="1"/>
    <col min="5382" max="5382" width="8.7109375" style="9" customWidth="1"/>
    <col min="5383" max="5383" width="7.42578125" style="9" customWidth="1"/>
    <col min="5384" max="5384" width="9" style="9" customWidth="1"/>
    <col min="5385" max="5385" width="20.42578125" style="9" customWidth="1"/>
    <col min="5386" max="5386" width="11.42578125" style="9" bestFit="1" customWidth="1"/>
    <col min="5387" max="5624" width="9.140625" style="9"/>
    <col min="5625" max="5625" width="5.85546875" style="9" customWidth="1"/>
    <col min="5626" max="5626" width="9" style="9" customWidth="1"/>
    <col min="5627" max="5627" width="30.7109375" style="9" customWidth="1"/>
    <col min="5628" max="5628" width="7" style="9" customWidth="1"/>
    <col min="5629" max="5629" width="9.140625" style="9" bestFit="1" customWidth="1"/>
    <col min="5630" max="5630" width="8.42578125" style="9" customWidth="1"/>
    <col min="5631" max="5631" width="9.28515625" style="9" customWidth="1"/>
    <col min="5632" max="5632" width="8.85546875" style="9" customWidth="1"/>
    <col min="5633" max="5633" width="8.7109375" style="9" customWidth="1"/>
    <col min="5634" max="5634" width="14.85546875" style="9" customWidth="1"/>
    <col min="5635" max="5635" width="6.28515625" style="9" customWidth="1"/>
    <col min="5636" max="5636" width="9.28515625" style="9" customWidth="1"/>
    <col min="5637" max="5637" width="8.42578125" style="9" customWidth="1"/>
    <col min="5638" max="5638" width="8.7109375" style="9" customWidth="1"/>
    <col min="5639" max="5639" width="7.42578125" style="9" customWidth="1"/>
    <col min="5640" max="5640" width="9" style="9" customWidth="1"/>
    <col min="5641" max="5641" width="20.42578125" style="9" customWidth="1"/>
    <col min="5642" max="5642" width="11.42578125" style="9" bestFit="1" customWidth="1"/>
    <col min="5643" max="5880" width="9.140625" style="9"/>
    <col min="5881" max="5881" width="5.85546875" style="9" customWidth="1"/>
    <col min="5882" max="5882" width="9" style="9" customWidth="1"/>
    <col min="5883" max="5883" width="30.7109375" style="9" customWidth="1"/>
    <col min="5884" max="5884" width="7" style="9" customWidth="1"/>
    <col min="5885" max="5885" width="9.140625" style="9" bestFit="1" customWidth="1"/>
    <col min="5886" max="5886" width="8.42578125" style="9" customWidth="1"/>
    <col min="5887" max="5887" width="9.28515625" style="9" customWidth="1"/>
    <col min="5888" max="5888" width="8.85546875" style="9" customWidth="1"/>
    <col min="5889" max="5889" width="8.7109375" style="9" customWidth="1"/>
    <col min="5890" max="5890" width="14.85546875" style="9" customWidth="1"/>
    <col min="5891" max="5891" width="6.28515625" style="9" customWidth="1"/>
    <col min="5892" max="5892" width="9.28515625" style="9" customWidth="1"/>
    <col min="5893" max="5893" width="8.42578125" style="9" customWidth="1"/>
    <col min="5894" max="5894" width="8.7109375" style="9" customWidth="1"/>
    <col min="5895" max="5895" width="7.42578125" style="9" customWidth="1"/>
    <col min="5896" max="5896" width="9" style="9" customWidth="1"/>
    <col min="5897" max="5897" width="20.42578125" style="9" customWidth="1"/>
    <col min="5898" max="5898" width="11.42578125" style="9" bestFit="1" customWidth="1"/>
    <col min="5899" max="6136" width="9.140625" style="9"/>
    <col min="6137" max="6137" width="5.85546875" style="9" customWidth="1"/>
    <col min="6138" max="6138" width="9" style="9" customWidth="1"/>
    <col min="6139" max="6139" width="30.7109375" style="9" customWidth="1"/>
    <col min="6140" max="6140" width="7" style="9" customWidth="1"/>
    <col min="6141" max="6141" width="9.140625" style="9" bestFit="1" customWidth="1"/>
    <col min="6142" max="6142" width="8.42578125" style="9" customWidth="1"/>
    <col min="6143" max="6143" width="9.28515625" style="9" customWidth="1"/>
    <col min="6144" max="6144" width="8.85546875" style="9" customWidth="1"/>
    <col min="6145" max="6145" width="8.7109375" style="9" customWidth="1"/>
    <col min="6146" max="6146" width="14.85546875" style="9" customWidth="1"/>
    <col min="6147" max="6147" width="6.28515625" style="9" customWidth="1"/>
    <col min="6148" max="6148" width="9.28515625" style="9" customWidth="1"/>
    <col min="6149" max="6149" width="8.42578125" style="9" customWidth="1"/>
    <col min="6150" max="6150" width="8.7109375" style="9" customWidth="1"/>
    <col min="6151" max="6151" width="7.42578125" style="9" customWidth="1"/>
    <col min="6152" max="6152" width="9" style="9" customWidth="1"/>
    <col min="6153" max="6153" width="20.42578125" style="9" customWidth="1"/>
    <col min="6154" max="6154" width="11.42578125" style="9" bestFit="1" customWidth="1"/>
    <col min="6155" max="6392" width="9.140625" style="9"/>
    <col min="6393" max="6393" width="5.85546875" style="9" customWidth="1"/>
    <col min="6394" max="6394" width="9" style="9" customWidth="1"/>
    <col min="6395" max="6395" width="30.7109375" style="9" customWidth="1"/>
    <col min="6396" max="6396" width="7" style="9" customWidth="1"/>
    <col min="6397" max="6397" width="9.140625" style="9" bestFit="1" customWidth="1"/>
    <col min="6398" max="6398" width="8.42578125" style="9" customWidth="1"/>
    <col min="6399" max="6399" width="9.28515625" style="9" customWidth="1"/>
    <col min="6400" max="6400" width="8.85546875" style="9" customWidth="1"/>
    <col min="6401" max="6401" width="8.7109375" style="9" customWidth="1"/>
    <col min="6402" max="6402" width="14.85546875" style="9" customWidth="1"/>
    <col min="6403" max="6403" width="6.28515625" style="9" customWidth="1"/>
    <col min="6404" max="6404" width="9.28515625" style="9" customWidth="1"/>
    <col min="6405" max="6405" width="8.42578125" style="9" customWidth="1"/>
    <col min="6406" max="6406" width="8.7109375" style="9" customWidth="1"/>
    <col min="6407" max="6407" width="7.42578125" style="9" customWidth="1"/>
    <col min="6408" max="6408" width="9" style="9" customWidth="1"/>
    <col min="6409" max="6409" width="20.42578125" style="9" customWidth="1"/>
    <col min="6410" max="6410" width="11.42578125" style="9" bestFit="1" customWidth="1"/>
    <col min="6411" max="6648" width="9.140625" style="9"/>
    <col min="6649" max="6649" width="5.85546875" style="9" customWidth="1"/>
    <col min="6650" max="6650" width="9" style="9" customWidth="1"/>
    <col min="6651" max="6651" width="30.7109375" style="9" customWidth="1"/>
    <col min="6652" max="6652" width="7" style="9" customWidth="1"/>
    <col min="6653" max="6653" width="9.140625" style="9" bestFit="1" customWidth="1"/>
    <col min="6654" max="6654" width="8.42578125" style="9" customWidth="1"/>
    <col min="6655" max="6655" width="9.28515625" style="9" customWidth="1"/>
    <col min="6656" max="6656" width="8.85546875" style="9" customWidth="1"/>
    <col min="6657" max="6657" width="8.7109375" style="9" customWidth="1"/>
    <col min="6658" max="6658" width="14.85546875" style="9" customWidth="1"/>
    <col min="6659" max="6659" width="6.28515625" style="9" customWidth="1"/>
    <col min="6660" max="6660" width="9.28515625" style="9" customWidth="1"/>
    <col min="6661" max="6661" width="8.42578125" style="9" customWidth="1"/>
    <col min="6662" max="6662" width="8.7109375" style="9" customWidth="1"/>
    <col min="6663" max="6663" width="7.42578125" style="9" customWidth="1"/>
    <col min="6664" max="6664" width="9" style="9" customWidth="1"/>
    <col min="6665" max="6665" width="20.42578125" style="9" customWidth="1"/>
    <col min="6666" max="6666" width="11.42578125" style="9" bestFit="1" customWidth="1"/>
    <col min="6667" max="6904" width="9.140625" style="9"/>
    <col min="6905" max="6905" width="5.85546875" style="9" customWidth="1"/>
    <col min="6906" max="6906" width="9" style="9" customWidth="1"/>
    <col min="6907" max="6907" width="30.7109375" style="9" customWidth="1"/>
    <col min="6908" max="6908" width="7" style="9" customWidth="1"/>
    <col min="6909" max="6909" width="9.140625" style="9" bestFit="1" customWidth="1"/>
    <col min="6910" max="6910" width="8.42578125" style="9" customWidth="1"/>
    <col min="6911" max="6911" width="9.28515625" style="9" customWidth="1"/>
    <col min="6912" max="6912" width="8.85546875" style="9" customWidth="1"/>
    <col min="6913" max="6913" width="8.7109375" style="9" customWidth="1"/>
    <col min="6914" max="6914" width="14.85546875" style="9" customWidth="1"/>
    <col min="6915" max="6915" width="6.28515625" style="9" customWidth="1"/>
    <col min="6916" max="6916" width="9.28515625" style="9" customWidth="1"/>
    <col min="6917" max="6917" width="8.42578125" style="9" customWidth="1"/>
    <col min="6918" max="6918" width="8.7109375" style="9" customWidth="1"/>
    <col min="6919" max="6919" width="7.42578125" style="9" customWidth="1"/>
    <col min="6920" max="6920" width="9" style="9" customWidth="1"/>
    <col min="6921" max="6921" width="20.42578125" style="9" customWidth="1"/>
    <col min="6922" max="6922" width="11.42578125" style="9" bestFit="1" customWidth="1"/>
    <col min="6923" max="7160" width="9.140625" style="9"/>
    <col min="7161" max="7161" width="5.85546875" style="9" customWidth="1"/>
    <col min="7162" max="7162" width="9" style="9" customWidth="1"/>
    <col min="7163" max="7163" width="30.7109375" style="9" customWidth="1"/>
    <col min="7164" max="7164" width="7" style="9" customWidth="1"/>
    <col min="7165" max="7165" width="9.140625" style="9" bestFit="1" customWidth="1"/>
    <col min="7166" max="7166" width="8.42578125" style="9" customWidth="1"/>
    <col min="7167" max="7167" width="9.28515625" style="9" customWidth="1"/>
    <col min="7168" max="7168" width="8.85546875" style="9" customWidth="1"/>
    <col min="7169" max="7169" width="8.7109375" style="9" customWidth="1"/>
    <col min="7170" max="7170" width="14.85546875" style="9" customWidth="1"/>
    <col min="7171" max="7171" width="6.28515625" style="9" customWidth="1"/>
    <col min="7172" max="7172" width="9.28515625" style="9" customWidth="1"/>
    <col min="7173" max="7173" width="8.42578125" style="9" customWidth="1"/>
    <col min="7174" max="7174" width="8.7109375" style="9" customWidth="1"/>
    <col min="7175" max="7175" width="7.42578125" style="9" customWidth="1"/>
    <col min="7176" max="7176" width="9" style="9" customWidth="1"/>
    <col min="7177" max="7177" width="20.42578125" style="9" customWidth="1"/>
    <col min="7178" max="7178" width="11.42578125" style="9" bestFit="1" customWidth="1"/>
    <col min="7179" max="7416" width="9.140625" style="9"/>
    <col min="7417" max="7417" width="5.85546875" style="9" customWidth="1"/>
    <col min="7418" max="7418" width="9" style="9" customWidth="1"/>
    <col min="7419" max="7419" width="30.7109375" style="9" customWidth="1"/>
    <col min="7420" max="7420" width="7" style="9" customWidth="1"/>
    <col min="7421" max="7421" width="9.140625" style="9" bestFit="1" customWidth="1"/>
    <col min="7422" max="7422" width="8.42578125" style="9" customWidth="1"/>
    <col min="7423" max="7423" width="9.28515625" style="9" customWidth="1"/>
    <col min="7424" max="7424" width="8.85546875" style="9" customWidth="1"/>
    <col min="7425" max="7425" width="8.7109375" style="9" customWidth="1"/>
    <col min="7426" max="7426" width="14.85546875" style="9" customWidth="1"/>
    <col min="7427" max="7427" width="6.28515625" style="9" customWidth="1"/>
    <col min="7428" max="7428" width="9.28515625" style="9" customWidth="1"/>
    <col min="7429" max="7429" width="8.42578125" style="9" customWidth="1"/>
    <col min="7430" max="7430" width="8.7109375" style="9" customWidth="1"/>
    <col min="7431" max="7431" width="7.42578125" style="9" customWidth="1"/>
    <col min="7432" max="7432" width="9" style="9" customWidth="1"/>
    <col min="7433" max="7433" width="20.42578125" style="9" customWidth="1"/>
    <col min="7434" max="7434" width="11.42578125" style="9" bestFit="1" customWidth="1"/>
    <col min="7435" max="7672" width="9.140625" style="9"/>
    <col min="7673" max="7673" width="5.85546875" style="9" customWidth="1"/>
    <col min="7674" max="7674" width="9" style="9" customWidth="1"/>
    <col min="7675" max="7675" width="30.7109375" style="9" customWidth="1"/>
    <col min="7676" max="7676" width="7" style="9" customWidth="1"/>
    <col min="7677" max="7677" width="9.140625" style="9" bestFit="1" customWidth="1"/>
    <col min="7678" max="7678" width="8.42578125" style="9" customWidth="1"/>
    <col min="7679" max="7679" width="9.28515625" style="9" customWidth="1"/>
    <col min="7680" max="7680" width="8.85546875" style="9" customWidth="1"/>
    <col min="7681" max="7681" width="8.7109375" style="9" customWidth="1"/>
    <col min="7682" max="7682" width="14.85546875" style="9" customWidth="1"/>
    <col min="7683" max="7683" width="6.28515625" style="9" customWidth="1"/>
    <col min="7684" max="7684" width="9.28515625" style="9" customWidth="1"/>
    <col min="7685" max="7685" width="8.42578125" style="9" customWidth="1"/>
    <col min="7686" max="7686" width="8.7109375" style="9" customWidth="1"/>
    <col min="7687" max="7687" width="7.42578125" style="9" customWidth="1"/>
    <col min="7688" max="7688" width="9" style="9" customWidth="1"/>
    <col min="7689" max="7689" width="20.42578125" style="9" customWidth="1"/>
    <col min="7690" max="7690" width="11.42578125" style="9" bestFit="1" customWidth="1"/>
    <col min="7691" max="7928" width="9.140625" style="9"/>
    <col min="7929" max="7929" width="5.85546875" style="9" customWidth="1"/>
    <col min="7930" max="7930" width="9" style="9" customWidth="1"/>
    <col min="7931" max="7931" width="30.7109375" style="9" customWidth="1"/>
    <col min="7932" max="7932" width="7" style="9" customWidth="1"/>
    <col min="7933" max="7933" width="9.140625" style="9" bestFit="1" customWidth="1"/>
    <col min="7934" max="7934" width="8.42578125" style="9" customWidth="1"/>
    <col min="7935" max="7935" width="9.28515625" style="9" customWidth="1"/>
    <col min="7936" max="7936" width="8.85546875" style="9" customWidth="1"/>
    <col min="7937" max="7937" width="8.7109375" style="9" customWidth="1"/>
    <col min="7938" max="7938" width="14.85546875" style="9" customWidth="1"/>
    <col min="7939" max="7939" width="6.28515625" style="9" customWidth="1"/>
    <col min="7940" max="7940" width="9.28515625" style="9" customWidth="1"/>
    <col min="7941" max="7941" width="8.42578125" style="9" customWidth="1"/>
    <col min="7942" max="7942" width="8.7109375" style="9" customWidth="1"/>
    <col min="7943" max="7943" width="7.42578125" style="9" customWidth="1"/>
    <col min="7944" max="7944" width="9" style="9" customWidth="1"/>
    <col min="7945" max="7945" width="20.42578125" style="9" customWidth="1"/>
    <col min="7946" max="7946" width="11.42578125" style="9" bestFit="1" customWidth="1"/>
    <col min="7947" max="8184" width="9.140625" style="9"/>
    <col min="8185" max="8185" width="5.85546875" style="9" customWidth="1"/>
    <col min="8186" max="8186" width="9" style="9" customWidth="1"/>
    <col min="8187" max="8187" width="30.7109375" style="9" customWidth="1"/>
    <col min="8188" max="8188" width="7" style="9" customWidth="1"/>
    <col min="8189" max="8189" width="9.140625" style="9" bestFit="1" customWidth="1"/>
    <col min="8190" max="8190" width="8.42578125" style="9" customWidth="1"/>
    <col min="8191" max="8191" width="9.28515625" style="9" customWidth="1"/>
    <col min="8192" max="8192" width="8.85546875" style="9" customWidth="1"/>
    <col min="8193" max="8193" width="8.7109375" style="9" customWidth="1"/>
    <col min="8194" max="8194" width="14.85546875" style="9" customWidth="1"/>
    <col min="8195" max="8195" width="6.28515625" style="9" customWidth="1"/>
    <col min="8196" max="8196" width="9.28515625" style="9" customWidth="1"/>
    <col min="8197" max="8197" width="8.42578125" style="9" customWidth="1"/>
    <col min="8198" max="8198" width="8.7109375" style="9" customWidth="1"/>
    <col min="8199" max="8199" width="7.42578125" style="9" customWidth="1"/>
    <col min="8200" max="8200" width="9" style="9" customWidth="1"/>
    <col min="8201" max="8201" width="20.42578125" style="9" customWidth="1"/>
    <col min="8202" max="8202" width="11.42578125" style="9" bestFit="1" customWidth="1"/>
    <col min="8203" max="8440" width="9.140625" style="9"/>
    <col min="8441" max="8441" width="5.85546875" style="9" customWidth="1"/>
    <col min="8442" max="8442" width="9" style="9" customWidth="1"/>
    <col min="8443" max="8443" width="30.7109375" style="9" customWidth="1"/>
    <col min="8444" max="8444" width="7" style="9" customWidth="1"/>
    <col min="8445" max="8445" width="9.140625" style="9" bestFit="1" customWidth="1"/>
    <col min="8446" max="8446" width="8.42578125" style="9" customWidth="1"/>
    <col min="8447" max="8447" width="9.28515625" style="9" customWidth="1"/>
    <col min="8448" max="8448" width="8.85546875" style="9" customWidth="1"/>
    <col min="8449" max="8449" width="8.7109375" style="9" customWidth="1"/>
    <col min="8450" max="8450" width="14.85546875" style="9" customWidth="1"/>
    <col min="8451" max="8451" width="6.28515625" style="9" customWidth="1"/>
    <col min="8452" max="8452" width="9.28515625" style="9" customWidth="1"/>
    <col min="8453" max="8453" width="8.42578125" style="9" customWidth="1"/>
    <col min="8454" max="8454" width="8.7109375" style="9" customWidth="1"/>
    <col min="8455" max="8455" width="7.42578125" style="9" customWidth="1"/>
    <col min="8456" max="8456" width="9" style="9" customWidth="1"/>
    <col min="8457" max="8457" width="20.42578125" style="9" customWidth="1"/>
    <col min="8458" max="8458" width="11.42578125" style="9" bestFit="1" customWidth="1"/>
    <col min="8459" max="8696" width="9.140625" style="9"/>
    <col min="8697" max="8697" width="5.85546875" style="9" customWidth="1"/>
    <col min="8698" max="8698" width="9" style="9" customWidth="1"/>
    <col min="8699" max="8699" width="30.7109375" style="9" customWidth="1"/>
    <col min="8700" max="8700" width="7" style="9" customWidth="1"/>
    <col min="8701" max="8701" width="9.140625" style="9" bestFit="1" customWidth="1"/>
    <col min="8702" max="8702" width="8.42578125" style="9" customWidth="1"/>
    <col min="8703" max="8703" width="9.28515625" style="9" customWidth="1"/>
    <col min="8704" max="8704" width="8.85546875" style="9" customWidth="1"/>
    <col min="8705" max="8705" width="8.7109375" style="9" customWidth="1"/>
    <col min="8706" max="8706" width="14.85546875" style="9" customWidth="1"/>
    <col min="8707" max="8707" width="6.28515625" style="9" customWidth="1"/>
    <col min="8708" max="8708" width="9.28515625" style="9" customWidth="1"/>
    <col min="8709" max="8709" width="8.42578125" style="9" customWidth="1"/>
    <col min="8710" max="8710" width="8.7109375" style="9" customWidth="1"/>
    <col min="8711" max="8711" width="7.42578125" style="9" customWidth="1"/>
    <col min="8712" max="8712" width="9" style="9" customWidth="1"/>
    <col min="8713" max="8713" width="20.42578125" style="9" customWidth="1"/>
    <col min="8714" max="8714" width="11.42578125" style="9" bestFit="1" customWidth="1"/>
    <col min="8715" max="8952" width="9.140625" style="9"/>
    <col min="8953" max="8953" width="5.85546875" style="9" customWidth="1"/>
    <col min="8954" max="8954" width="9" style="9" customWidth="1"/>
    <col min="8955" max="8955" width="30.7109375" style="9" customWidth="1"/>
    <col min="8956" max="8956" width="7" style="9" customWidth="1"/>
    <col min="8957" max="8957" width="9.140625" style="9" bestFit="1" customWidth="1"/>
    <col min="8958" max="8958" width="8.42578125" style="9" customWidth="1"/>
    <col min="8959" max="8959" width="9.28515625" style="9" customWidth="1"/>
    <col min="8960" max="8960" width="8.85546875" style="9" customWidth="1"/>
    <col min="8961" max="8961" width="8.7109375" style="9" customWidth="1"/>
    <col min="8962" max="8962" width="14.85546875" style="9" customWidth="1"/>
    <col min="8963" max="8963" width="6.28515625" style="9" customWidth="1"/>
    <col min="8964" max="8964" width="9.28515625" style="9" customWidth="1"/>
    <col min="8965" max="8965" width="8.42578125" style="9" customWidth="1"/>
    <col min="8966" max="8966" width="8.7109375" style="9" customWidth="1"/>
    <col min="8967" max="8967" width="7.42578125" style="9" customWidth="1"/>
    <col min="8968" max="8968" width="9" style="9" customWidth="1"/>
    <col min="8969" max="8969" width="20.42578125" style="9" customWidth="1"/>
    <col min="8970" max="8970" width="11.42578125" style="9" bestFit="1" customWidth="1"/>
    <col min="8971" max="9208" width="9.140625" style="9"/>
    <col min="9209" max="9209" width="5.85546875" style="9" customWidth="1"/>
    <col min="9210" max="9210" width="9" style="9" customWidth="1"/>
    <col min="9211" max="9211" width="30.7109375" style="9" customWidth="1"/>
    <col min="9212" max="9212" width="7" style="9" customWidth="1"/>
    <col min="9213" max="9213" width="9.140625" style="9" bestFit="1" customWidth="1"/>
    <col min="9214" max="9214" width="8.42578125" style="9" customWidth="1"/>
    <col min="9215" max="9215" width="9.28515625" style="9" customWidth="1"/>
    <col min="9216" max="9216" width="8.85546875" style="9" customWidth="1"/>
    <col min="9217" max="9217" width="8.7109375" style="9" customWidth="1"/>
    <col min="9218" max="9218" width="14.85546875" style="9" customWidth="1"/>
    <col min="9219" max="9219" width="6.28515625" style="9" customWidth="1"/>
    <col min="9220" max="9220" width="9.28515625" style="9" customWidth="1"/>
    <col min="9221" max="9221" width="8.42578125" style="9" customWidth="1"/>
    <col min="9222" max="9222" width="8.7109375" style="9" customWidth="1"/>
    <col min="9223" max="9223" width="7.42578125" style="9" customWidth="1"/>
    <col min="9224" max="9224" width="9" style="9" customWidth="1"/>
    <col min="9225" max="9225" width="20.42578125" style="9" customWidth="1"/>
    <col min="9226" max="9226" width="11.42578125" style="9" bestFit="1" customWidth="1"/>
    <col min="9227" max="9464" width="9.140625" style="9"/>
    <col min="9465" max="9465" width="5.85546875" style="9" customWidth="1"/>
    <col min="9466" max="9466" width="9" style="9" customWidth="1"/>
    <col min="9467" max="9467" width="30.7109375" style="9" customWidth="1"/>
    <col min="9468" max="9468" width="7" style="9" customWidth="1"/>
    <col min="9469" max="9469" width="9.140625" style="9" bestFit="1" customWidth="1"/>
    <col min="9470" max="9470" width="8.42578125" style="9" customWidth="1"/>
    <col min="9471" max="9471" width="9.28515625" style="9" customWidth="1"/>
    <col min="9472" max="9472" width="8.85546875" style="9" customWidth="1"/>
    <col min="9473" max="9473" width="8.7109375" style="9" customWidth="1"/>
    <col min="9474" max="9474" width="14.85546875" style="9" customWidth="1"/>
    <col min="9475" max="9475" width="6.28515625" style="9" customWidth="1"/>
    <col min="9476" max="9476" width="9.28515625" style="9" customWidth="1"/>
    <col min="9477" max="9477" width="8.42578125" style="9" customWidth="1"/>
    <col min="9478" max="9478" width="8.7109375" style="9" customWidth="1"/>
    <col min="9479" max="9479" width="7.42578125" style="9" customWidth="1"/>
    <col min="9480" max="9480" width="9" style="9" customWidth="1"/>
    <col min="9481" max="9481" width="20.42578125" style="9" customWidth="1"/>
    <col min="9482" max="9482" width="11.42578125" style="9" bestFit="1" customWidth="1"/>
    <col min="9483" max="9720" width="9.140625" style="9"/>
    <col min="9721" max="9721" width="5.85546875" style="9" customWidth="1"/>
    <col min="9722" max="9722" width="9" style="9" customWidth="1"/>
    <col min="9723" max="9723" width="30.7109375" style="9" customWidth="1"/>
    <col min="9724" max="9724" width="7" style="9" customWidth="1"/>
    <col min="9725" max="9725" width="9.140625" style="9" bestFit="1" customWidth="1"/>
    <col min="9726" max="9726" width="8.42578125" style="9" customWidth="1"/>
    <col min="9727" max="9727" width="9.28515625" style="9" customWidth="1"/>
    <col min="9728" max="9728" width="8.85546875" style="9" customWidth="1"/>
    <col min="9729" max="9729" width="8.7109375" style="9" customWidth="1"/>
    <col min="9730" max="9730" width="14.85546875" style="9" customWidth="1"/>
    <col min="9731" max="9731" width="6.28515625" style="9" customWidth="1"/>
    <col min="9732" max="9732" width="9.28515625" style="9" customWidth="1"/>
    <col min="9733" max="9733" width="8.42578125" style="9" customWidth="1"/>
    <col min="9734" max="9734" width="8.7109375" style="9" customWidth="1"/>
    <col min="9735" max="9735" width="7.42578125" style="9" customWidth="1"/>
    <col min="9736" max="9736" width="9" style="9" customWidth="1"/>
    <col min="9737" max="9737" width="20.42578125" style="9" customWidth="1"/>
    <col min="9738" max="9738" width="11.42578125" style="9" bestFit="1" customWidth="1"/>
    <col min="9739" max="9976" width="9.140625" style="9"/>
    <col min="9977" max="9977" width="5.85546875" style="9" customWidth="1"/>
    <col min="9978" max="9978" width="9" style="9" customWidth="1"/>
    <col min="9979" max="9979" width="30.7109375" style="9" customWidth="1"/>
    <col min="9980" max="9980" width="7" style="9" customWidth="1"/>
    <col min="9981" max="9981" width="9.140625" style="9" bestFit="1" customWidth="1"/>
    <col min="9982" max="9982" width="8.42578125" style="9" customWidth="1"/>
    <col min="9983" max="9983" width="9.28515625" style="9" customWidth="1"/>
    <col min="9984" max="9984" width="8.85546875" style="9" customWidth="1"/>
    <col min="9985" max="9985" width="8.7109375" style="9" customWidth="1"/>
    <col min="9986" max="9986" width="14.85546875" style="9" customWidth="1"/>
    <col min="9987" max="9987" width="6.28515625" style="9" customWidth="1"/>
    <col min="9988" max="9988" width="9.28515625" style="9" customWidth="1"/>
    <col min="9989" max="9989" width="8.42578125" style="9" customWidth="1"/>
    <col min="9990" max="9990" width="8.7109375" style="9" customWidth="1"/>
    <col min="9991" max="9991" width="7.42578125" style="9" customWidth="1"/>
    <col min="9992" max="9992" width="9" style="9" customWidth="1"/>
    <col min="9993" max="9993" width="20.42578125" style="9" customWidth="1"/>
    <col min="9994" max="9994" width="11.42578125" style="9" bestFit="1" customWidth="1"/>
    <col min="9995" max="10232" width="9.140625" style="9"/>
    <col min="10233" max="10233" width="5.85546875" style="9" customWidth="1"/>
    <col min="10234" max="10234" width="9" style="9" customWidth="1"/>
    <col min="10235" max="10235" width="30.7109375" style="9" customWidth="1"/>
    <col min="10236" max="10236" width="7" style="9" customWidth="1"/>
    <col min="10237" max="10237" width="9.140625" style="9" bestFit="1" customWidth="1"/>
    <col min="10238" max="10238" width="8.42578125" style="9" customWidth="1"/>
    <col min="10239" max="10239" width="9.28515625" style="9" customWidth="1"/>
    <col min="10240" max="10240" width="8.85546875" style="9" customWidth="1"/>
    <col min="10241" max="10241" width="8.7109375" style="9" customWidth="1"/>
    <col min="10242" max="10242" width="14.85546875" style="9" customWidth="1"/>
    <col min="10243" max="10243" width="6.28515625" style="9" customWidth="1"/>
    <col min="10244" max="10244" width="9.28515625" style="9" customWidth="1"/>
    <col min="10245" max="10245" width="8.42578125" style="9" customWidth="1"/>
    <col min="10246" max="10246" width="8.7109375" style="9" customWidth="1"/>
    <col min="10247" max="10247" width="7.42578125" style="9" customWidth="1"/>
    <col min="10248" max="10248" width="9" style="9" customWidth="1"/>
    <col min="10249" max="10249" width="20.42578125" style="9" customWidth="1"/>
    <col min="10250" max="10250" width="11.42578125" style="9" bestFit="1" customWidth="1"/>
    <col min="10251" max="10488" width="9.140625" style="9"/>
    <col min="10489" max="10489" width="5.85546875" style="9" customWidth="1"/>
    <col min="10490" max="10490" width="9" style="9" customWidth="1"/>
    <col min="10491" max="10491" width="30.7109375" style="9" customWidth="1"/>
    <col min="10492" max="10492" width="7" style="9" customWidth="1"/>
    <col min="10493" max="10493" width="9.140625" style="9" bestFit="1" customWidth="1"/>
    <col min="10494" max="10494" width="8.42578125" style="9" customWidth="1"/>
    <col min="10495" max="10495" width="9.28515625" style="9" customWidth="1"/>
    <col min="10496" max="10496" width="8.85546875" style="9" customWidth="1"/>
    <col min="10497" max="10497" width="8.7109375" style="9" customWidth="1"/>
    <col min="10498" max="10498" width="14.85546875" style="9" customWidth="1"/>
    <col min="10499" max="10499" width="6.28515625" style="9" customWidth="1"/>
    <col min="10500" max="10500" width="9.28515625" style="9" customWidth="1"/>
    <col min="10501" max="10501" width="8.42578125" style="9" customWidth="1"/>
    <col min="10502" max="10502" width="8.7109375" style="9" customWidth="1"/>
    <col min="10503" max="10503" width="7.42578125" style="9" customWidth="1"/>
    <col min="10504" max="10504" width="9" style="9" customWidth="1"/>
    <col min="10505" max="10505" width="20.42578125" style="9" customWidth="1"/>
    <col min="10506" max="10506" width="11.42578125" style="9" bestFit="1" customWidth="1"/>
    <col min="10507" max="10744" width="9.140625" style="9"/>
    <col min="10745" max="10745" width="5.85546875" style="9" customWidth="1"/>
    <col min="10746" max="10746" width="9" style="9" customWidth="1"/>
    <col min="10747" max="10747" width="30.7109375" style="9" customWidth="1"/>
    <col min="10748" max="10748" width="7" style="9" customWidth="1"/>
    <col min="10749" max="10749" width="9.140625" style="9" bestFit="1" customWidth="1"/>
    <col min="10750" max="10750" width="8.42578125" style="9" customWidth="1"/>
    <col min="10751" max="10751" width="9.28515625" style="9" customWidth="1"/>
    <col min="10752" max="10752" width="8.85546875" style="9" customWidth="1"/>
    <col min="10753" max="10753" width="8.7109375" style="9" customWidth="1"/>
    <col min="10754" max="10754" width="14.85546875" style="9" customWidth="1"/>
    <col min="10755" max="10755" width="6.28515625" style="9" customWidth="1"/>
    <col min="10756" max="10756" width="9.28515625" style="9" customWidth="1"/>
    <col min="10757" max="10757" width="8.42578125" style="9" customWidth="1"/>
    <col min="10758" max="10758" width="8.7109375" style="9" customWidth="1"/>
    <col min="10759" max="10759" width="7.42578125" style="9" customWidth="1"/>
    <col min="10760" max="10760" width="9" style="9" customWidth="1"/>
    <col min="10761" max="10761" width="20.42578125" style="9" customWidth="1"/>
    <col min="10762" max="10762" width="11.42578125" style="9" bestFit="1" customWidth="1"/>
    <col min="10763" max="11000" width="9.140625" style="9"/>
    <col min="11001" max="11001" width="5.85546875" style="9" customWidth="1"/>
    <col min="11002" max="11002" width="9" style="9" customWidth="1"/>
    <col min="11003" max="11003" width="30.7109375" style="9" customWidth="1"/>
    <col min="11004" max="11004" width="7" style="9" customWidth="1"/>
    <col min="11005" max="11005" width="9.140625" style="9" bestFit="1" customWidth="1"/>
    <col min="11006" max="11006" width="8.42578125" style="9" customWidth="1"/>
    <col min="11007" max="11007" width="9.28515625" style="9" customWidth="1"/>
    <col min="11008" max="11008" width="8.85546875" style="9" customWidth="1"/>
    <col min="11009" max="11009" width="8.7109375" style="9" customWidth="1"/>
    <col min="11010" max="11010" width="14.85546875" style="9" customWidth="1"/>
    <col min="11011" max="11011" width="6.28515625" style="9" customWidth="1"/>
    <col min="11012" max="11012" width="9.28515625" style="9" customWidth="1"/>
    <col min="11013" max="11013" width="8.42578125" style="9" customWidth="1"/>
    <col min="11014" max="11014" width="8.7109375" style="9" customWidth="1"/>
    <col min="11015" max="11015" width="7.42578125" style="9" customWidth="1"/>
    <col min="11016" max="11016" width="9" style="9" customWidth="1"/>
    <col min="11017" max="11017" width="20.42578125" style="9" customWidth="1"/>
    <col min="11018" max="11018" width="11.42578125" style="9" bestFit="1" customWidth="1"/>
    <col min="11019" max="11256" width="9.140625" style="9"/>
    <col min="11257" max="11257" width="5.85546875" style="9" customWidth="1"/>
    <col min="11258" max="11258" width="9" style="9" customWidth="1"/>
    <col min="11259" max="11259" width="30.7109375" style="9" customWidth="1"/>
    <col min="11260" max="11260" width="7" style="9" customWidth="1"/>
    <col min="11261" max="11261" width="9.140625" style="9" bestFit="1" customWidth="1"/>
    <col min="11262" max="11262" width="8.42578125" style="9" customWidth="1"/>
    <col min="11263" max="11263" width="9.28515625" style="9" customWidth="1"/>
    <col min="11264" max="11264" width="8.85546875" style="9" customWidth="1"/>
    <col min="11265" max="11265" width="8.7109375" style="9" customWidth="1"/>
    <col min="11266" max="11266" width="14.85546875" style="9" customWidth="1"/>
    <col min="11267" max="11267" width="6.28515625" style="9" customWidth="1"/>
    <col min="11268" max="11268" width="9.28515625" style="9" customWidth="1"/>
    <col min="11269" max="11269" width="8.42578125" style="9" customWidth="1"/>
    <col min="11270" max="11270" width="8.7109375" style="9" customWidth="1"/>
    <col min="11271" max="11271" width="7.42578125" style="9" customWidth="1"/>
    <col min="11272" max="11272" width="9" style="9" customWidth="1"/>
    <col min="11273" max="11273" width="20.42578125" style="9" customWidth="1"/>
    <col min="11274" max="11274" width="11.42578125" style="9" bestFit="1" customWidth="1"/>
    <col min="11275" max="11512" width="9.140625" style="9"/>
    <col min="11513" max="11513" width="5.85546875" style="9" customWidth="1"/>
    <col min="11514" max="11514" width="9" style="9" customWidth="1"/>
    <col min="11515" max="11515" width="30.7109375" style="9" customWidth="1"/>
    <col min="11516" max="11516" width="7" style="9" customWidth="1"/>
    <col min="11517" max="11517" width="9.140625" style="9" bestFit="1" customWidth="1"/>
    <col min="11518" max="11518" width="8.42578125" style="9" customWidth="1"/>
    <col min="11519" max="11519" width="9.28515625" style="9" customWidth="1"/>
    <col min="11520" max="11520" width="8.85546875" style="9" customWidth="1"/>
    <col min="11521" max="11521" width="8.7109375" style="9" customWidth="1"/>
    <col min="11522" max="11522" width="14.85546875" style="9" customWidth="1"/>
    <col min="11523" max="11523" width="6.28515625" style="9" customWidth="1"/>
    <col min="11524" max="11524" width="9.28515625" style="9" customWidth="1"/>
    <col min="11525" max="11525" width="8.42578125" style="9" customWidth="1"/>
    <col min="11526" max="11526" width="8.7109375" style="9" customWidth="1"/>
    <col min="11527" max="11527" width="7.42578125" style="9" customWidth="1"/>
    <col min="11528" max="11528" width="9" style="9" customWidth="1"/>
    <col min="11529" max="11529" width="20.42578125" style="9" customWidth="1"/>
    <col min="11530" max="11530" width="11.42578125" style="9" bestFit="1" customWidth="1"/>
    <col min="11531" max="11768" width="9.140625" style="9"/>
    <col min="11769" max="11769" width="5.85546875" style="9" customWidth="1"/>
    <col min="11770" max="11770" width="9" style="9" customWidth="1"/>
    <col min="11771" max="11771" width="30.7109375" style="9" customWidth="1"/>
    <col min="11772" max="11772" width="7" style="9" customWidth="1"/>
    <col min="11773" max="11773" width="9.140625" style="9" bestFit="1" customWidth="1"/>
    <col min="11774" max="11774" width="8.42578125" style="9" customWidth="1"/>
    <col min="11775" max="11775" width="9.28515625" style="9" customWidth="1"/>
    <col min="11776" max="11776" width="8.85546875" style="9" customWidth="1"/>
    <col min="11777" max="11777" width="8.7109375" style="9" customWidth="1"/>
    <col min="11778" max="11778" width="14.85546875" style="9" customWidth="1"/>
    <col min="11779" max="11779" width="6.28515625" style="9" customWidth="1"/>
    <col min="11780" max="11780" width="9.28515625" style="9" customWidth="1"/>
    <col min="11781" max="11781" width="8.42578125" style="9" customWidth="1"/>
    <col min="11782" max="11782" width="8.7109375" style="9" customWidth="1"/>
    <col min="11783" max="11783" width="7.42578125" style="9" customWidth="1"/>
    <col min="11784" max="11784" width="9" style="9" customWidth="1"/>
    <col min="11785" max="11785" width="20.42578125" style="9" customWidth="1"/>
    <col min="11786" max="11786" width="11.42578125" style="9" bestFit="1" customWidth="1"/>
    <col min="11787" max="12024" width="9.140625" style="9"/>
    <col min="12025" max="12025" width="5.85546875" style="9" customWidth="1"/>
    <col min="12026" max="12026" width="9" style="9" customWidth="1"/>
    <col min="12027" max="12027" width="30.7109375" style="9" customWidth="1"/>
    <col min="12028" max="12028" width="7" style="9" customWidth="1"/>
    <col min="12029" max="12029" width="9.140625" style="9" bestFit="1" customWidth="1"/>
    <col min="12030" max="12030" width="8.42578125" style="9" customWidth="1"/>
    <col min="12031" max="12031" width="9.28515625" style="9" customWidth="1"/>
    <col min="12032" max="12032" width="8.85546875" style="9" customWidth="1"/>
    <col min="12033" max="12033" width="8.7109375" style="9" customWidth="1"/>
    <col min="12034" max="12034" width="14.85546875" style="9" customWidth="1"/>
    <col min="12035" max="12035" width="6.28515625" style="9" customWidth="1"/>
    <col min="12036" max="12036" width="9.28515625" style="9" customWidth="1"/>
    <col min="12037" max="12037" width="8.42578125" style="9" customWidth="1"/>
    <col min="12038" max="12038" width="8.7109375" style="9" customWidth="1"/>
    <col min="12039" max="12039" width="7.42578125" style="9" customWidth="1"/>
    <col min="12040" max="12040" width="9" style="9" customWidth="1"/>
    <col min="12041" max="12041" width="20.42578125" style="9" customWidth="1"/>
    <col min="12042" max="12042" width="11.42578125" style="9" bestFit="1" customWidth="1"/>
    <col min="12043" max="12280" width="9.140625" style="9"/>
    <col min="12281" max="12281" width="5.85546875" style="9" customWidth="1"/>
    <col min="12282" max="12282" width="9" style="9" customWidth="1"/>
    <col min="12283" max="12283" width="30.7109375" style="9" customWidth="1"/>
    <col min="12284" max="12284" width="7" style="9" customWidth="1"/>
    <col min="12285" max="12285" width="9.140625" style="9" bestFit="1" customWidth="1"/>
    <col min="12286" max="12286" width="8.42578125" style="9" customWidth="1"/>
    <col min="12287" max="12287" width="9.28515625" style="9" customWidth="1"/>
    <col min="12288" max="12288" width="8.85546875" style="9" customWidth="1"/>
    <col min="12289" max="12289" width="8.7109375" style="9" customWidth="1"/>
    <col min="12290" max="12290" width="14.85546875" style="9" customWidth="1"/>
    <col min="12291" max="12291" width="6.28515625" style="9" customWidth="1"/>
    <col min="12292" max="12292" width="9.28515625" style="9" customWidth="1"/>
    <col min="12293" max="12293" width="8.42578125" style="9" customWidth="1"/>
    <col min="12294" max="12294" width="8.7109375" style="9" customWidth="1"/>
    <col min="12295" max="12295" width="7.42578125" style="9" customWidth="1"/>
    <col min="12296" max="12296" width="9" style="9" customWidth="1"/>
    <col min="12297" max="12297" width="20.42578125" style="9" customWidth="1"/>
    <col min="12298" max="12298" width="11.42578125" style="9" bestFit="1" customWidth="1"/>
    <col min="12299" max="12536" width="9.140625" style="9"/>
    <col min="12537" max="12537" width="5.85546875" style="9" customWidth="1"/>
    <col min="12538" max="12538" width="9" style="9" customWidth="1"/>
    <col min="12539" max="12539" width="30.7109375" style="9" customWidth="1"/>
    <col min="12540" max="12540" width="7" style="9" customWidth="1"/>
    <col min="12541" max="12541" width="9.140625" style="9" bestFit="1" customWidth="1"/>
    <col min="12542" max="12542" width="8.42578125" style="9" customWidth="1"/>
    <col min="12543" max="12543" width="9.28515625" style="9" customWidth="1"/>
    <col min="12544" max="12544" width="8.85546875" style="9" customWidth="1"/>
    <col min="12545" max="12545" width="8.7109375" style="9" customWidth="1"/>
    <col min="12546" max="12546" width="14.85546875" style="9" customWidth="1"/>
    <col min="12547" max="12547" width="6.28515625" style="9" customWidth="1"/>
    <col min="12548" max="12548" width="9.28515625" style="9" customWidth="1"/>
    <col min="12549" max="12549" width="8.42578125" style="9" customWidth="1"/>
    <col min="12550" max="12550" width="8.7109375" style="9" customWidth="1"/>
    <col min="12551" max="12551" width="7.42578125" style="9" customWidth="1"/>
    <col min="12552" max="12552" width="9" style="9" customWidth="1"/>
    <col min="12553" max="12553" width="20.42578125" style="9" customWidth="1"/>
    <col min="12554" max="12554" width="11.42578125" style="9" bestFit="1" customWidth="1"/>
    <col min="12555" max="12792" width="9.140625" style="9"/>
    <col min="12793" max="12793" width="5.85546875" style="9" customWidth="1"/>
    <col min="12794" max="12794" width="9" style="9" customWidth="1"/>
    <col min="12795" max="12795" width="30.7109375" style="9" customWidth="1"/>
    <col min="12796" max="12796" width="7" style="9" customWidth="1"/>
    <col min="12797" max="12797" width="9.140625" style="9" bestFit="1" customWidth="1"/>
    <col min="12798" max="12798" width="8.42578125" style="9" customWidth="1"/>
    <col min="12799" max="12799" width="9.28515625" style="9" customWidth="1"/>
    <col min="12800" max="12800" width="8.85546875" style="9" customWidth="1"/>
    <col min="12801" max="12801" width="8.7109375" style="9" customWidth="1"/>
    <col min="12802" max="12802" width="14.85546875" style="9" customWidth="1"/>
    <col min="12803" max="12803" width="6.28515625" style="9" customWidth="1"/>
    <col min="12804" max="12804" width="9.28515625" style="9" customWidth="1"/>
    <col min="12805" max="12805" width="8.42578125" style="9" customWidth="1"/>
    <col min="12806" max="12806" width="8.7109375" style="9" customWidth="1"/>
    <col min="12807" max="12807" width="7.42578125" style="9" customWidth="1"/>
    <col min="12808" max="12808" width="9" style="9" customWidth="1"/>
    <col min="12809" max="12809" width="20.42578125" style="9" customWidth="1"/>
    <col min="12810" max="12810" width="11.42578125" style="9" bestFit="1" customWidth="1"/>
    <col min="12811" max="13048" width="9.140625" style="9"/>
    <col min="13049" max="13049" width="5.85546875" style="9" customWidth="1"/>
    <col min="13050" max="13050" width="9" style="9" customWidth="1"/>
    <col min="13051" max="13051" width="30.7109375" style="9" customWidth="1"/>
    <col min="13052" max="13052" width="7" style="9" customWidth="1"/>
    <col min="13053" max="13053" width="9.140625" style="9" bestFit="1" customWidth="1"/>
    <col min="13054" max="13054" width="8.42578125" style="9" customWidth="1"/>
    <col min="13055" max="13055" width="9.28515625" style="9" customWidth="1"/>
    <col min="13056" max="13056" width="8.85546875" style="9" customWidth="1"/>
    <col min="13057" max="13057" width="8.7109375" style="9" customWidth="1"/>
    <col min="13058" max="13058" width="14.85546875" style="9" customWidth="1"/>
    <col min="13059" max="13059" width="6.28515625" style="9" customWidth="1"/>
    <col min="13060" max="13060" width="9.28515625" style="9" customWidth="1"/>
    <col min="13061" max="13061" width="8.42578125" style="9" customWidth="1"/>
    <col min="13062" max="13062" width="8.7109375" style="9" customWidth="1"/>
    <col min="13063" max="13063" width="7.42578125" style="9" customWidth="1"/>
    <col min="13064" max="13064" width="9" style="9" customWidth="1"/>
    <col min="13065" max="13065" width="20.42578125" style="9" customWidth="1"/>
    <col min="13066" max="13066" width="11.42578125" style="9" bestFit="1" customWidth="1"/>
    <col min="13067" max="13304" width="9.140625" style="9"/>
    <col min="13305" max="13305" width="5.85546875" style="9" customWidth="1"/>
    <col min="13306" max="13306" width="9" style="9" customWidth="1"/>
    <col min="13307" max="13307" width="30.7109375" style="9" customWidth="1"/>
    <col min="13308" max="13308" width="7" style="9" customWidth="1"/>
    <col min="13309" max="13309" width="9.140625" style="9" bestFit="1" customWidth="1"/>
    <col min="13310" max="13310" width="8.42578125" style="9" customWidth="1"/>
    <col min="13311" max="13311" width="9.28515625" style="9" customWidth="1"/>
    <col min="13312" max="13312" width="8.85546875" style="9" customWidth="1"/>
    <col min="13313" max="13313" width="8.7109375" style="9" customWidth="1"/>
    <col min="13314" max="13314" width="14.85546875" style="9" customWidth="1"/>
    <col min="13315" max="13315" width="6.28515625" style="9" customWidth="1"/>
    <col min="13316" max="13316" width="9.28515625" style="9" customWidth="1"/>
    <col min="13317" max="13317" width="8.42578125" style="9" customWidth="1"/>
    <col min="13318" max="13318" width="8.7109375" style="9" customWidth="1"/>
    <col min="13319" max="13319" width="7.42578125" style="9" customWidth="1"/>
    <col min="13320" max="13320" width="9" style="9" customWidth="1"/>
    <col min="13321" max="13321" width="20.42578125" style="9" customWidth="1"/>
    <col min="13322" max="13322" width="11.42578125" style="9" bestFit="1" customWidth="1"/>
    <col min="13323" max="13560" width="9.140625" style="9"/>
    <col min="13561" max="13561" width="5.85546875" style="9" customWidth="1"/>
    <col min="13562" max="13562" width="9" style="9" customWidth="1"/>
    <col min="13563" max="13563" width="30.7109375" style="9" customWidth="1"/>
    <col min="13564" max="13564" width="7" style="9" customWidth="1"/>
    <col min="13565" max="13565" width="9.140625" style="9" bestFit="1" customWidth="1"/>
    <col min="13566" max="13566" width="8.42578125" style="9" customWidth="1"/>
    <col min="13567" max="13567" width="9.28515625" style="9" customWidth="1"/>
    <col min="13568" max="13568" width="8.85546875" style="9" customWidth="1"/>
    <col min="13569" max="13569" width="8.7109375" style="9" customWidth="1"/>
    <col min="13570" max="13570" width="14.85546875" style="9" customWidth="1"/>
    <col min="13571" max="13571" width="6.28515625" style="9" customWidth="1"/>
    <col min="13572" max="13572" width="9.28515625" style="9" customWidth="1"/>
    <col min="13573" max="13573" width="8.42578125" style="9" customWidth="1"/>
    <col min="13574" max="13574" width="8.7109375" style="9" customWidth="1"/>
    <col min="13575" max="13575" width="7.42578125" style="9" customWidth="1"/>
    <col min="13576" max="13576" width="9" style="9" customWidth="1"/>
    <col min="13577" max="13577" width="20.42578125" style="9" customWidth="1"/>
    <col min="13578" max="13578" width="11.42578125" style="9" bestFit="1" customWidth="1"/>
    <col min="13579" max="13816" width="9.140625" style="9"/>
    <col min="13817" max="13817" width="5.85546875" style="9" customWidth="1"/>
    <col min="13818" max="13818" width="9" style="9" customWidth="1"/>
    <col min="13819" max="13819" width="30.7109375" style="9" customWidth="1"/>
    <col min="13820" max="13820" width="7" style="9" customWidth="1"/>
    <col min="13821" max="13821" width="9.140625" style="9" bestFit="1" customWidth="1"/>
    <col min="13822" max="13822" width="8.42578125" style="9" customWidth="1"/>
    <col min="13823" max="13823" width="9.28515625" style="9" customWidth="1"/>
    <col min="13824" max="13824" width="8.85546875" style="9" customWidth="1"/>
    <col min="13825" max="13825" width="8.7109375" style="9" customWidth="1"/>
    <col min="13826" max="13826" width="14.85546875" style="9" customWidth="1"/>
    <col min="13827" max="13827" width="6.28515625" style="9" customWidth="1"/>
    <col min="13828" max="13828" width="9.28515625" style="9" customWidth="1"/>
    <col min="13829" max="13829" width="8.42578125" style="9" customWidth="1"/>
    <col min="13830" max="13830" width="8.7109375" style="9" customWidth="1"/>
    <col min="13831" max="13831" width="7.42578125" style="9" customWidth="1"/>
    <col min="13832" max="13832" width="9" style="9" customWidth="1"/>
    <col min="13833" max="13833" width="20.42578125" style="9" customWidth="1"/>
    <col min="13834" max="13834" width="11.42578125" style="9" bestFit="1" customWidth="1"/>
    <col min="13835" max="14072" width="9.140625" style="9"/>
    <col min="14073" max="14073" width="5.85546875" style="9" customWidth="1"/>
    <col min="14074" max="14074" width="9" style="9" customWidth="1"/>
    <col min="14075" max="14075" width="30.7109375" style="9" customWidth="1"/>
    <col min="14076" max="14076" width="7" style="9" customWidth="1"/>
    <col min="14077" max="14077" width="9.140625" style="9" bestFit="1" customWidth="1"/>
    <col min="14078" max="14078" width="8.42578125" style="9" customWidth="1"/>
    <col min="14079" max="14079" width="9.28515625" style="9" customWidth="1"/>
    <col min="14080" max="14080" width="8.85546875" style="9" customWidth="1"/>
    <col min="14081" max="14081" width="8.7109375" style="9" customWidth="1"/>
    <col min="14082" max="14082" width="14.85546875" style="9" customWidth="1"/>
    <col min="14083" max="14083" width="6.28515625" style="9" customWidth="1"/>
    <col min="14084" max="14084" width="9.28515625" style="9" customWidth="1"/>
    <col min="14085" max="14085" width="8.42578125" style="9" customWidth="1"/>
    <col min="14086" max="14086" width="8.7109375" style="9" customWidth="1"/>
    <col min="14087" max="14087" width="7.42578125" style="9" customWidth="1"/>
    <col min="14088" max="14088" width="9" style="9" customWidth="1"/>
    <col min="14089" max="14089" width="20.42578125" style="9" customWidth="1"/>
    <col min="14090" max="14090" width="11.42578125" style="9" bestFit="1" customWidth="1"/>
    <col min="14091" max="14328" width="9.140625" style="9"/>
    <col min="14329" max="14329" width="5.85546875" style="9" customWidth="1"/>
    <col min="14330" max="14330" width="9" style="9" customWidth="1"/>
    <col min="14331" max="14331" width="30.7109375" style="9" customWidth="1"/>
    <col min="14332" max="14332" width="7" style="9" customWidth="1"/>
    <col min="14333" max="14333" width="9.140625" style="9" bestFit="1" customWidth="1"/>
    <col min="14334" max="14334" width="8.42578125" style="9" customWidth="1"/>
    <col min="14335" max="14335" width="9.28515625" style="9" customWidth="1"/>
    <col min="14336" max="14336" width="8.85546875" style="9" customWidth="1"/>
    <col min="14337" max="14337" width="8.7109375" style="9" customWidth="1"/>
    <col min="14338" max="14338" width="14.85546875" style="9" customWidth="1"/>
    <col min="14339" max="14339" width="6.28515625" style="9" customWidth="1"/>
    <col min="14340" max="14340" width="9.28515625" style="9" customWidth="1"/>
    <col min="14341" max="14341" width="8.42578125" style="9" customWidth="1"/>
    <col min="14342" max="14342" width="8.7109375" style="9" customWidth="1"/>
    <col min="14343" max="14343" width="7.42578125" style="9" customWidth="1"/>
    <col min="14344" max="14344" width="9" style="9" customWidth="1"/>
    <col min="14345" max="14345" width="20.42578125" style="9" customWidth="1"/>
    <col min="14346" max="14346" width="11.42578125" style="9" bestFit="1" customWidth="1"/>
    <col min="14347" max="14584" width="9.140625" style="9"/>
    <col min="14585" max="14585" width="5.85546875" style="9" customWidth="1"/>
    <col min="14586" max="14586" width="9" style="9" customWidth="1"/>
    <col min="14587" max="14587" width="30.7109375" style="9" customWidth="1"/>
    <col min="14588" max="14588" width="7" style="9" customWidth="1"/>
    <col min="14589" max="14589" width="9.140625" style="9" bestFit="1" customWidth="1"/>
    <col min="14590" max="14590" width="8.42578125" style="9" customWidth="1"/>
    <col min="14591" max="14591" width="9.28515625" style="9" customWidth="1"/>
    <col min="14592" max="14592" width="8.85546875" style="9" customWidth="1"/>
    <col min="14593" max="14593" width="8.7109375" style="9" customWidth="1"/>
    <col min="14594" max="14594" width="14.85546875" style="9" customWidth="1"/>
    <col min="14595" max="14595" width="6.28515625" style="9" customWidth="1"/>
    <col min="14596" max="14596" width="9.28515625" style="9" customWidth="1"/>
    <col min="14597" max="14597" width="8.42578125" style="9" customWidth="1"/>
    <col min="14598" max="14598" width="8.7109375" style="9" customWidth="1"/>
    <col min="14599" max="14599" width="7.42578125" style="9" customWidth="1"/>
    <col min="14600" max="14600" width="9" style="9" customWidth="1"/>
    <col min="14601" max="14601" width="20.42578125" style="9" customWidth="1"/>
    <col min="14602" max="14602" width="11.42578125" style="9" bestFit="1" customWidth="1"/>
    <col min="14603" max="14840" width="9.140625" style="9"/>
    <col min="14841" max="14841" width="5.85546875" style="9" customWidth="1"/>
    <col min="14842" max="14842" width="9" style="9" customWidth="1"/>
    <col min="14843" max="14843" width="30.7109375" style="9" customWidth="1"/>
    <col min="14844" max="14844" width="7" style="9" customWidth="1"/>
    <col min="14845" max="14845" width="9.140625" style="9" bestFit="1" customWidth="1"/>
    <col min="14846" max="14846" width="8.42578125" style="9" customWidth="1"/>
    <col min="14847" max="14847" width="9.28515625" style="9" customWidth="1"/>
    <col min="14848" max="14848" width="8.85546875" style="9" customWidth="1"/>
    <col min="14849" max="14849" width="8.7109375" style="9" customWidth="1"/>
    <col min="14850" max="14850" width="14.85546875" style="9" customWidth="1"/>
    <col min="14851" max="14851" width="6.28515625" style="9" customWidth="1"/>
    <col min="14852" max="14852" width="9.28515625" style="9" customWidth="1"/>
    <col min="14853" max="14853" width="8.42578125" style="9" customWidth="1"/>
    <col min="14854" max="14854" width="8.7109375" style="9" customWidth="1"/>
    <col min="14855" max="14855" width="7.42578125" style="9" customWidth="1"/>
    <col min="14856" max="14856" width="9" style="9" customWidth="1"/>
    <col min="14857" max="14857" width="20.42578125" style="9" customWidth="1"/>
    <col min="14858" max="14858" width="11.42578125" style="9" bestFit="1" customWidth="1"/>
    <col min="14859" max="15096" width="9.140625" style="9"/>
    <col min="15097" max="15097" width="5.85546875" style="9" customWidth="1"/>
    <col min="15098" max="15098" width="9" style="9" customWidth="1"/>
    <col min="15099" max="15099" width="30.7109375" style="9" customWidth="1"/>
    <col min="15100" max="15100" width="7" style="9" customWidth="1"/>
    <col min="15101" max="15101" width="9.140625" style="9" bestFit="1" customWidth="1"/>
    <col min="15102" max="15102" width="8.42578125" style="9" customWidth="1"/>
    <col min="15103" max="15103" width="9.28515625" style="9" customWidth="1"/>
    <col min="15104" max="15104" width="8.85546875" style="9" customWidth="1"/>
    <col min="15105" max="15105" width="8.7109375" style="9" customWidth="1"/>
    <col min="15106" max="15106" width="14.85546875" style="9" customWidth="1"/>
    <col min="15107" max="15107" width="6.28515625" style="9" customWidth="1"/>
    <col min="15108" max="15108" width="9.28515625" style="9" customWidth="1"/>
    <col min="15109" max="15109" width="8.42578125" style="9" customWidth="1"/>
    <col min="15110" max="15110" width="8.7109375" style="9" customWidth="1"/>
    <col min="15111" max="15111" width="7.42578125" style="9" customWidth="1"/>
    <col min="15112" max="15112" width="9" style="9" customWidth="1"/>
    <col min="15113" max="15113" width="20.42578125" style="9" customWidth="1"/>
    <col min="15114" max="15114" width="11.42578125" style="9" bestFit="1" customWidth="1"/>
    <col min="15115" max="15352" width="9.140625" style="9"/>
    <col min="15353" max="15353" width="5.85546875" style="9" customWidth="1"/>
    <col min="15354" max="15354" width="9" style="9" customWidth="1"/>
    <col min="15355" max="15355" width="30.7109375" style="9" customWidth="1"/>
    <col min="15356" max="15356" width="7" style="9" customWidth="1"/>
    <col min="15357" max="15357" width="9.140625" style="9" bestFit="1" customWidth="1"/>
    <col min="15358" max="15358" width="8.42578125" style="9" customWidth="1"/>
    <col min="15359" max="15359" width="9.28515625" style="9" customWidth="1"/>
    <col min="15360" max="15360" width="8.85546875" style="9" customWidth="1"/>
    <col min="15361" max="15361" width="8.7109375" style="9" customWidth="1"/>
    <col min="15362" max="15362" width="14.85546875" style="9" customWidth="1"/>
    <col min="15363" max="15363" width="6.28515625" style="9" customWidth="1"/>
    <col min="15364" max="15364" width="9.28515625" style="9" customWidth="1"/>
    <col min="15365" max="15365" width="8.42578125" style="9" customWidth="1"/>
    <col min="15366" max="15366" width="8.7109375" style="9" customWidth="1"/>
    <col min="15367" max="15367" width="7.42578125" style="9" customWidth="1"/>
    <col min="15368" max="15368" width="9" style="9" customWidth="1"/>
    <col min="15369" max="15369" width="20.42578125" style="9" customWidth="1"/>
    <col min="15370" max="15370" width="11.42578125" style="9" bestFit="1" customWidth="1"/>
    <col min="15371" max="15608" width="9.140625" style="9"/>
    <col min="15609" max="15609" width="5.85546875" style="9" customWidth="1"/>
    <col min="15610" max="15610" width="9" style="9" customWidth="1"/>
    <col min="15611" max="15611" width="30.7109375" style="9" customWidth="1"/>
    <col min="15612" max="15612" width="7" style="9" customWidth="1"/>
    <col min="15613" max="15613" width="9.140625" style="9" bestFit="1" customWidth="1"/>
    <col min="15614" max="15614" width="8.42578125" style="9" customWidth="1"/>
    <col min="15615" max="15615" width="9.28515625" style="9" customWidth="1"/>
    <col min="15616" max="15616" width="8.85546875" style="9" customWidth="1"/>
    <col min="15617" max="15617" width="8.7109375" style="9" customWidth="1"/>
    <col min="15618" max="15618" width="14.85546875" style="9" customWidth="1"/>
    <col min="15619" max="15619" width="6.28515625" style="9" customWidth="1"/>
    <col min="15620" max="15620" width="9.28515625" style="9" customWidth="1"/>
    <col min="15621" max="15621" width="8.42578125" style="9" customWidth="1"/>
    <col min="15622" max="15622" width="8.7109375" style="9" customWidth="1"/>
    <col min="15623" max="15623" width="7.42578125" style="9" customWidth="1"/>
    <col min="15624" max="15624" width="9" style="9" customWidth="1"/>
    <col min="15625" max="15625" width="20.42578125" style="9" customWidth="1"/>
    <col min="15626" max="15626" width="11.42578125" style="9" bestFit="1" customWidth="1"/>
    <col min="15627" max="15864" width="9.140625" style="9"/>
    <col min="15865" max="15865" width="5.85546875" style="9" customWidth="1"/>
    <col min="15866" max="15866" width="9" style="9" customWidth="1"/>
    <col min="15867" max="15867" width="30.7109375" style="9" customWidth="1"/>
    <col min="15868" max="15868" width="7" style="9" customWidth="1"/>
    <col min="15869" max="15869" width="9.140625" style="9" bestFit="1" customWidth="1"/>
    <col min="15870" max="15870" width="8.42578125" style="9" customWidth="1"/>
    <col min="15871" max="15871" width="9.28515625" style="9" customWidth="1"/>
    <col min="15872" max="15872" width="8.85546875" style="9" customWidth="1"/>
    <col min="15873" max="15873" width="8.7109375" style="9" customWidth="1"/>
    <col min="15874" max="15874" width="14.85546875" style="9" customWidth="1"/>
    <col min="15875" max="15875" width="6.28515625" style="9" customWidth="1"/>
    <col min="15876" max="15876" width="9.28515625" style="9" customWidth="1"/>
    <col min="15877" max="15877" width="8.42578125" style="9" customWidth="1"/>
    <col min="15878" max="15878" width="8.7109375" style="9" customWidth="1"/>
    <col min="15879" max="15879" width="7.42578125" style="9" customWidth="1"/>
    <col min="15880" max="15880" width="9" style="9" customWidth="1"/>
    <col min="15881" max="15881" width="20.42578125" style="9" customWidth="1"/>
    <col min="15882" max="15882" width="11.42578125" style="9" bestFit="1" customWidth="1"/>
    <col min="15883" max="16120" width="9.140625" style="9"/>
    <col min="16121" max="16121" width="5.85546875" style="9" customWidth="1"/>
    <col min="16122" max="16122" width="9" style="9" customWidth="1"/>
    <col min="16123" max="16123" width="30.7109375" style="9" customWidth="1"/>
    <col min="16124" max="16124" width="7" style="9" customWidth="1"/>
    <col min="16125" max="16125" width="9.140625" style="9" bestFit="1" customWidth="1"/>
    <col min="16126" max="16126" width="8.42578125" style="9" customWidth="1"/>
    <col min="16127" max="16127" width="9.28515625" style="9" customWidth="1"/>
    <col min="16128" max="16128" width="8.85546875" style="9" customWidth="1"/>
    <col min="16129" max="16129" width="8.7109375" style="9" customWidth="1"/>
    <col min="16130" max="16130" width="14.85546875" style="9" customWidth="1"/>
    <col min="16131" max="16131" width="6.28515625" style="9" customWidth="1"/>
    <col min="16132" max="16132" width="9.28515625" style="9" customWidth="1"/>
    <col min="16133" max="16133" width="8.42578125" style="9" customWidth="1"/>
    <col min="16134" max="16134" width="8.7109375" style="9" customWidth="1"/>
    <col min="16135" max="16135" width="7.42578125" style="9" customWidth="1"/>
    <col min="16136" max="16136" width="9" style="9" customWidth="1"/>
    <col min="16137" max="16137" width="20.42578125" style="9" customWidth="1"/>
    <col min="16138" max="16138" width="11.42578125" style="9" bestFit="1" customWidth="1"/>
    <col min="16139" max="16384" width="9.140625" style="9"/>
  </cols>
  <sheetData>
    <row r="1" spans="1:10" s="2" customFormat="1" ht="60" customHeight="1">
      <c r="A1" s="88" t="s">
        <v>7</v>
      </c>
      <c r="B1" s="88"/>
      <c r="C1" s="88"/>
      <c r="D1" s="88"/>
      <c r="E1" s="88"/>
      <c r="F1" s="88"/>
      <c r="G1" s="88"/>
      <c r="H1" s="88"/>
      <c r="I1" s="88"/>
    </row>
    <row r="2" spans="1:10" s="3" customFormat="1" ht="41.25" customHeight="1">
      <c r="A2" s="88" t="s">
        <v>1</v>
      </c>
      <c r="B2" s="88"/>
      <c r="C2" s="88"/>
      <c r="D2" s="88"/>
      <c r="E2" s="88"/>
      <c r="F2" s="88"/>
      <c r="G2" s="88"/>
      <c r="H2" s="88"/>
      <c r="I2" s="88"/>
    </row>
    <row r="3" spans="1:10" s="4" customFormat="1">
      <c r="A3" s="87"/>
      <c r="B3" s="87"/>
      <c r="C3" s="87"/>
      <c r="D3" s="87"/>
      <c r="E3" s="87"/>
      <c r="F3" s="87"/>
      <c r="G3" s="87"/>
      <c r="H3" s="87"/>
      <c r="I3" s="3"/>
    </row>
    <row r="4" spans="1:10" s="5" customFormat="1" ht="25.5" customHeight="1">
      <c r="A4" s="81" t="s">
        <v>0</v>
      </c>
      <c r="B4" s="81" t="s">
        <v>8</v>
      </c>
      <c r="C4" s="81" t="s">
        <v>9</v>
      </c>
      <c r="D4" s="86" t="s">
        <v>10</v>
      </c>
      <c r="E4" s="86" t="s">
        <v>11</v>
      </c>
      <c r="F4" s="86" t="s">
        <v>12</v>
      </c>
      <c r="G4" s="85" t="s">
        <v>13</v>
      </c>
      <c r="H4" s="85" t="s">
        <v>14</v>
      </c>
      <c r="I4" s="86" t="s">
        <v>15</v>
      </c>
    </row>
    <row r="5" spans="1:10" s="5" customFormat="1" ht="24" customHeight="1">
      <c r="A5" s="81"/>
      <c r="B5" s="81"/>
      <c r="C5" s="81"/>
      <c r="D5" s="86"/>
      <c r="E5" s="86"/>
      <c r="F5" s="86" t="s">
        <v>16</v>
      </c>
      <c r="G5" s="85"/>
      <c r="H5" s="85"/>
      <c r="I5" s="86"/>
    </row>
    <row r="6" spans="1:10" s="5" customFormat="1" ht="30" customHeight="1">
      <c r="A6" s="81"/>
      <c r="B6" s="81"/>
      <c r="C6" s="81"/>
      <c r="D6" s="86"/>
      <c r="E6" s="86"/>
      <c r="F6" s="86"/>
      <c r="G6" s="85"/>
      <c r="H6" s="85"/>
      <c r="I6" s="86"/>
    </row>
    <row r="7" spans="1:10" s="5" customFormat="1" ht="21.75" customHeight="1">
      <c r="A7" s="81"/>
      <c r="B7" s="81"/>
      <c r="C7" s="81"/>
      <c r="D7" s="86"/>
      <c r="E7" s="86"/>
      <c r="F7" s="86"/>
      <c r="G7" s="85"/>
      <c r="H7" s="85"/>
      <c r="I7" s="86"/>
    </row>
    <row r="8" spans="1:10" s="5" customFormat="1">
      <c r="A8" s="81"/>
      <c r="B8" s="81"/>
      <c r="C8" s="81"/>
      <c r="D8" s="86"/>
      <c r="E8" s="86"/>
      <c r="F8" s="86"/>
      <c r="G8" s="85"/>
      <c r="H8" s="85"/>
      <c r="I8" s="86"/>
    </row>
    <row r="9" spans="1:10" s="26" customFormat="1" ht="15" customHeight="1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</row>
    <row r="10" spans="1:10" s="31" customFormat="1" ht="14.25">
      <c r="A10" s="33" t="s">
        <v>2</v>
      </c>
      <c r="B10" s="66" t="s">
        <v>37</v>
      </c>
      <c r="C10" s="66" t="s">
        <v>66</v>
      </c>
      <c r="D10" s="10"/>
      <c r="E10" s="10"/>
      <c r="F10" s="11"/>
      <c r="G10" s="10"/>
      <c r="H10" s="10"/>
      <c r="I10" s="10"/>
    </row>
    <row r="11" spans="1:10" s="8" customFormat="1" ht="27">
      <c r="A11" s="21">
        <v>1</v>
      </c>
      <c r="B11" s="29" t="s">
        <v>38</v>
      </c>
      <c r="C11" s="29" t="s">
        <v>67</v>
      </c>
      <c r="D11" s="17" t="s">
        <v>33</v>
      </c>
      <c r="E11" s="17" t="s">
        <v>34</v>
      </c>
      <c r="F11" s="17">
        <v>34.5</v>
      </c>
      <c r="G11" s="16">
        <v>0.38634803625162528</v>
      </c>
      <c r="H11" s="16">
        <f>+F11*G11</f>
        <v>13.329007250681073</v>
      </c>
      <c r="I11" s="34"/>
    </row>
    <row r="12" spans="1:10" s="6" customFormat="1" ht="16.5">
      <c r="A12" s="21">
        <v>2</v>
      </c>
      <c r="B12" s="29" t="s">
        <v>39</v>
      </c>
      <c r="C12" s="29" t="s">
        <v>68</v>
      </c>
      <c r="D12" s="17" t="s">
        <v>33</v>
      </c>
      <c r="E12" s="17" t="s">
        <v>34</v>
      </c>
      <c r="F12" s="17">
        <v>34.5</v>
      </c>
      <c r="G12" s="16">
        <v>0.88826898989223357</v>
      </c>
      <c r="H12" s="16">
        <f t="shared" ref="H12:H51" si="0">+F12*G12</f>
        <v>30.645280151282059</v>
      </c>
      <c r="I12" s="35"/>
      <c r="J12" s="8"/>
    </row>
    <row r="13" spans="1:10" s="14" customFormat="1">
      <c r="A13" s="83">
        <v>3</v>
      </c>
      <c r="B13" s="82" t="s">
        <v>40</v>
      </c>
      <c r="C13" s="82" t="s">
        <v>69</v>
      </c>
      <c r="D13" s="17" t="s">
        <v>33</v>
      </c>
      <c r="E13" s="17" t="s">
        <v>34</v>
      </c>
      <c r="F13" s="36">
        <v>18.5</v>
      </c>
      <c r="G13" s="37">
        <v>1.1086977736695363</v>
      </c>
      <c r="H13" s="16">
        <f t="shared" si="0"/>
        <v>20.51090881288642</v>
      </c>
      <c r="I13" s="38"/>
      <c r="J13" s="8"/>
    </row>
    <row r="14" spans="1:10" s="14" customFormat="1" ht="27" customHeight="1">
      <c r="A14" s="83"/>
      <c r="B14" s="82"/>
      <c r="C14" s="82"/>
      <c r="D14" s="40" t="s">
        <v>35</v>
      </c>
      <c r="E14" s="40" t="s">
        <v>36</v>
      </c>
      <c r="F14" s="39">
        <v>36.074999999999996</v>
      </c>
      <c r="G14" s="37">
        <v>0.66336881457074182</v>
      </c>
      <c r="H14" s="37">
        <f t="shared" si="0"/>
        <v>23.931029985639508</v>
      </c>
      <c r="I14" s="38"/>
    </row>
    <row r="15" spans="1:10" s="14" customFormat="1" ht="32.25" customHeight="1">
      <c r="A15" s="83">
        <v>4</v>
      </c>
      <c r="B15" s="82" t="s">
        <v>41</v>
      </c>
      <c r="C15" s="82" t="s">
        <v>70</v>
      </c>
      <c r="D15" s="17" t="s">
        <v>33</v>
      </c>
      <c r="E15" s="17" t="s">
        <v>34</v>
      </c>
      <c r="F15" s="39">
        <v>600</v>
      </c>
      <c r="G15" s="37">
        <v>1.5279952483344184</v>
      </c>
      <c r="H15" s="16">
        <f t="shared" si="0"/>
        <v>916.79714900065096</v>
      </c>
      <c r="I15" s="38"/>
      <c r="J15" s="8"/>
    </row>
    <row r="16" spans="1:10" s="14" customFormat="1">
      <c r="A16" s="83"/>
      <c r="B16" s="82"/>
      <c r="C16" s="82"/>
      <c r="D16" s="40" t="s">
        <v>35</v>
      </c>
      <c r="E16" s="40" t="s">
        <v>36</v>
      </c>
      <c r="F16" s="39">
        <v>1260</v>
      </c>
      <c r="G16" s="37">
        <v>0.66336881457074182</v>
      </c>
      <c r="H16" s="37">
        <f t="shared" si="0"/>
        <v>835.84470635913465</v>
      </c>
      <c r="I16" s="38"/>
    </row>
    <row r="17" spans="1:11" s="13" customFormat="1" ht="16.5">
      <c r="A17" s="84">
        <v>5</v>
      </c>
      <c r="B17" s="82" t="s">
        <v>42</v>
      </c>
      <c r="C17" s="82" t="s">
        <v>71</v>
      </c>
      <c r="D17" s="17" t="s">
        <v>33</v>
      </c>
      <c r="E17" s="17" t="s">
        <v>34</v>
      </c>
      <c r="F17" s="40">
        <v>8.4</v>
      </c>
      <c r="G17" s="37">
        <v>18.907487873276594</v>
      </c>
      <c r="H17" s="16">
        <f t="shared" si="0"/>
        <v>158.82289813552339</v>
      </c>
      <c r="I17" s="41"/>
      <c r="J17" s="8"/>
    </row>
    <row r="18" spans="1:11" s="13" customFormat="1" ht="16.5">
      <c r="A18" s="84"/>
      <c r="B18" s="82"/>
      <c r="C18" s="82"/>
      <c r="D18" s="40" t="s">
        <v>35</v>
      </c>
      <c r="E18" s="40" t="s">
        <v>36</v>
      </c>
      <c r="F18" s="39">
        <v>17.64</v>
      </c>
      <c r="G18" s="69">
        <v>0.66336881457074182</v>
      </c>
      <c r="H18" s="37">
        <f t="shared" si="0"/>
        <v>11.701825889027885</v>
      </c>
      <c r="I18" s="41"/>
      <c r="J18" s="14"/>
    </row>
    <row r="19" spans="1:11" s="13" customFormat="1" ht="43.5" customHeight="1">
      <c r="A19" s="54"/>
      <c r="B19" s="29"/>
      <c r="C19" s="29"/>
      <c r="D19" s="74" t="s">
        <v>17</v>
      </c>
      <c r="E19" s="75"/>
      <c r="F19" s="75"/>
      <c r="G19" s="76"/>
      <c r="H19" s="55">
        <f>+SUM(H11:H18)</f>
        <v>2011.5828055848262</v>
      </c>
      <c r="I19" s="56">
        <f>+ROUND((H19*100/$H$53),3)</f>
        <v>7.1559999999999997</v>
      </c>
      <c r="J19" s="14"/>
      <c r="K19" s="57"/>
    </row>
    <row r="20" spans="1:11" s="31" customFormat="1" ht="14.25">
      <c r="A20" s="33" t="s">
        <v>3</v>
      </c>
      <c r="B20" s="66" t="s">
        <v>43</v>
      </c>
      <c r="C20" s="66" t="s">
        <v>72</v>
      </c>
      <c r="D20" s="10"/>
      <c r="E20" s="10"/>
      <c r="F20" s="11"/>
      <c r="G20" s="10"/>
      <c r="H20" s="16"/>
      <c r="I20" s="10"/>
      <c r="J20" s="8"/>
    </row>
    <row r="21" spans="1:11" s="1" customFormat="1" ht="16.5" customHeight="1">
      <c r="A21" s="70">
        <v>1</v>
      </c>
      <c r="B21" s="71" t="s">
        <v>44</v>
      </c>
      <c r="C21" s="71" t="s">
        <v>73</v>
      </c>
      <c r="D21" s="17" t="s">
        <v>33</v>
      </c>
      <c r="E21" s="17" t="s">
        <v>34</v>
      </c>
      <c r="F21" s="42">
        <v>162.16</v>
      </c>
      <c r="G21" s="43">
        <v>10.626190927385151</v>
      </c>
      <c r="H21" s="16">
        <f t="shared" si="0"/>
        <v>1723.1431207847761</v>
      </c>
      <c r="I21" s="44"/>
      <c r="J21" s="8"/>
    </row>
    <row r="22" spans="1:11" s="1" customFormat="1" ht="27">
      <c r="A22" s="70">
        <v>2</v>
      </c>
      <c r="B22" s="71" t="s">
        <v>45</v>
      </c>
      <c r="C22" s="71" t="s">
        <v>74</v>
      </c>
      <c r="D22" s="17" t="s">
        <v>31</v>
      </c>
      <c r="E22" s="17" t="s">
        <v>32</v>
      </c>
      <c r="F22" s="45">
        <v>1621.6</v>
      </c>
      <c r="G22" s="46">
        <v>4.0312222307753203</v>
      </c>
      <c r="H22" s="16">
        <f t="shared" si="0"/>
        <v>6537.029969425259</v>
      </c>
      <c r="I22" s="47"/>
      <c r="J22" s="8"/>
    </row>
    <row r="23" spans="1:11" s="1" customFormat="1" ht="16.5">
      <c r="A23" s="21">
        <v>3</v>
      </c>
      <c r="B23" s="29" t="s">
        <v>46</v>
      </c>
      <c r="C23" s="29" t="s">
        <v>75</v>
      </c>
      <c r="D23" s="17" t="s">
        <v>31</v>
      </c>
      <c r="E23" s="17" t="s">
        <v>32</v>
      </c>
      <c r="F23" s="19">
        <v>1635.6</v>
      </c>
      <c r="G23" s="18">
        <v>6.6905103598399309</v>
      </c>
      <c r="H23" s="16">
        <f t="shared" si="0"/>
        <v>10942.99874455419</v>
      </c>
      <c r="I23" s="44"/>
      <c r="J23" s="8"/>
    </row>
    <row r="24" spans="1:11" s="1" customFormat="1" ht="16.5">
      <c r="A24" s="83">
        <v>4</v>
      </c>
      <c r="B24" s="29" t="s">
        <v>47</v>
      </c>
      <c r="C24" s="29" t="s">
        <v>76</v>
      </c>
      <c r="D24" s="17" t="s">
        <v>33</v>
      </c>
      <c r="E24" s="17" t="s">
        <v>34</v>
      </c>
      <c r="F24" s="19">
        <v>0.70000000000000007</v>
      </c>
      <c r="G24" s="18">
        <v>7.0954650993102613</v>
      </c>
      <c r="H24" s="16">
        <f t="shared" si="0"/>
        <v>4.9668255695171837</v>
      </c>
      <c r="I24" s="44"/>
      <c r="J24" s="8"/>
    </row>
    <row r="25" spans="1:11" s="13" customFormat="1" ht="16.5">
      <c r="A25" s="83"/>
      <c r="B25" s="29"/>
      <c r="C25" s="29"/>
      <c r="D25" s="40" t="s">
        <v>35</v>
      </c>
      <c r="E25" s="40" t="s">
        <v>36</v>
      </c>
      <c r="F25" s="40">
        <v>1.4700000000000002</v>
      </c>
      <c r="G25" s="69">
        <v>1.1857984525950558</v>
      </c>
      <c r="H25" s="37">
        <f t="shared" si="0"/>
        <v>1.7431237253147323</v>
      </c>
      <c r="I25" s="41"/>
      <c r="J25" s="14"/>
    </row>
    <row r="26" spans="1:11" s="13" customFormat="1" ht="39.75" customHeight="1">
      <c r="A26" s="54"/>
      <c r="B26" s="29"/>
      <c r="C26" s="29"/>
      <c r="D26" s="74" t="s">
        <v>18</v>
      </c>
      <c r="E26" s="75"/>
      <c r="F26" s="75"/>
      <c r="G26" s="76"/>
      <c r="H26" s="55">
        <f>+SUM(H21:H25)</f>
        <v>19209.881784059056</v>
      </c>
      <c r="I26" s="56">
        <f>+ROUND((H26*100/$H$53),3)</f>
        <v>68.334999999999994</v>
      </c>
      <c r="J26" s="14"/>
      <c r="K26" s="57"/>
    </row>
    <row r="27" spans="1:11" s="31" customFormat="1" ht="14.25">
      <c r="A27" s="33" t="s">
        <v>4</v>
      </c>
      <c r="B27" s="66" t="s">
        <v>48</v>
      </c>
      <c r="C27" s="66" t="s">
        <v>77</v>
      </c>
      <c r="D27" s="10"/>
      <c r="E27" s="10"/>
      <c r="F27" s="11"/>
      <c r="G27" s="10"/>
      <c r="H27" s="16"/>
      <c r="I27" s="10"/>
      <c r="J27" s="8"/>
    </row>
    <row r="28" spans="1:11" s="6" customFormat="1" ht="36" customHeight="1">
      <c r="A28" s="83">
        <v>1</v>
      </c>
      <c r="B28" s="82" t="s">
        <v>49</v>
      </c>
      <c r="C28" s="82" t="s">
        <v>78</v>
      </c>
      <c r="D28" s="17" t="s">
        <v>33</v>
      </c>
      <c r="E28" s="17" t="s">
        <v>34</v>
      </c>
      <c r="F28" s="17">
        <v>44</v>
      </c>
      <c r="G28" s="16">
        <v>1.2010934624276175</v>
      </c>
      <c r="H28" s="16">
        <f t="shared" si="0"/>
        <v>52.848112346815171</v>
      </c>
      <c r="I28" s="35"/>
      <c r="J28" s="8"/>
    </row>
    <row r="29" spans="1:11" s="13" customFormat="1" ht="16.5">
      <c r="A29" s="83"/>
      <c r="B29" s="82"/>
      <c r="C29" s="82"/>
      <c r="D29" s="40" t="s">
        <v>35</v>
      </c>
      <c r="E29" s="40" t="s">
        <v>36</v>
      </c>
      <c r="F29" s="39">
        <v>85.8</v>
      </c>
      <c r="G29" s="69">
        <v>0.2750553621390881</v>
      </c>
      <c r="H29" s="37">
        <f t="shared" si="0"/>
        <v>23.599750071533759</v>
      </c>
      <c r="I29" s="41"/>
      <c r="J29" s="14"/>
    </row>
    <row r="30" spans="1:11" s="6" customFormat="1" ht="16.5">
      <c r="A30" s="21">
        <v>2</v>
      </c>
      <c r="B30" s="29" t="s">
        <v>50</v>
      </c>
      <c r="C30" s="29" t="s">
        <v>79</v>
      </c>
      <c r="D30" s="17" t="s">
        <v>31</v>
      </c>
      <c r="E30" s="17" t="s">
        <v>32</v>
      </c>
      <c r="F30" s="17">
        <v>260.3</v>
      </c>
      <c r="G30" s="16">
        <v>2.4214013414099081E-2</v>
      </c>
      <c r="H30" s="16">
        <f t="shared" si="0"/>
        <v>6.3029076916899909</v>
      </c>
      <c r="I30" s="35"/>
      <c r="J30" s="8"/>
    </row>
    <row r="31" spans="1:11" s="1" customFormat="1" ht="16.5" customHeight="1">
      <c r="A31" s="70">
        <v>3</v>
      </c>
      <c r="B31" s="71" t="s">
        <v>51</v>
      </c>
      <c r="C31" s="71" t="s">
        <v>80</v>
      </c>
      <c r="D31" s="17" t="s">
        <v>31</v>
      </c>
      <c r="E31" s="17" t="s">
        <v>32</v>
      </c>
      <c r="F31" s="45">
        <v>260.3</v>
      </c>
      <c r="G31" s="46">
        <v>2.1811241184053394</v>
      </c>
      <c r="H31" s="16">
        <f t="shared" si="0"/>
        <v>567.74660802090989</v>
      </c>
      <c r="I31" s="47"/>
      <c r="J31" s="8"/>
    </row>
    <row r="32" spans="1:11" s="1" customFormat="1" ht="16.5">
      <c r="A32" s="21">
        <v>4</v>
      </c>
      <c r="B32" s="29" t="s">
        <v>46</v>
      </c>
      <c r="C32" s="29" t="s">
        <v>75</v>
      </c>
      <c r="D32" s="17" t="s">
        <v>31</v>
      </c>
      <c r="E32" s="17" t="s">
        <v>32</v>
      </c>
      <c r="F32" s="19">
        <v>260.3</v>
      </c>
      <c r="G32" s="18">
        <v>6.624968995248647</v>
      </c>
      <c r="H32" s="16">
        <f t="shared" si="0"/>
        <v>1724.4794294632229</v>
      </c>
      <c r="I32" s="44"/>
      <c r="J32" s="8"/>
    </row>
    <row r="33" spans="1:11" s="13" customFormat="1" ht="43.5" customHeight="1">
      <c r="A33" s="54"/>
      <c r="B33" s="29"/>
      <c r="C33" s="29"/>
      <c r="D33" s="74" t="s">
        <v>19</v>
      </c>
      <c r="E33" s="75"/>
      <c r="F33" s="75"/>
      <c r="G33" s="76"/>
      <c r="H33" s="55">
        <f>+SUM(H27:H32)</f>
        <v>2374.976807594172</v>
      </c>
      <c r="I33" s="56">
        <f>+ROUND((H33*100/$H$53),3)</f>
        <v>8.4480000000000004</v>
      </c>
      <c r="J33" s="14"/>
      <c r="K33" s="57"/>
    </row>
    <row r="34" spans="1:11" s="31" customFormat="1" ht="14.25">
      <c r="A34" s="33" t="s">
        <v>5</v>
      </c>
      <c r="B34" s="66" t="s">
        <v>52</v>
      </c>
      <c r="C34" s="66" t="s">
        <v>81</v>
      </c>
      <c r="D34" s="10"/>
      <c r="E34" s="10"/>
      <c r="F34" s="11"/>
      <c r="G34" s="10"/>
      <c r="H34" s="16"/>
      <c r="I34" s="10"/>
      <c r="J34" s="8"/>
    </row>
    <row r="35" spans="1:11" s="6" customFormat="1" ht="25.5" customHeight="1">
      <c r="A35" s="21">
        <v>1</v>
      </c>
      <c r="B35" s="29" t="s">
        <v>53</v>
      </c>
      <c r="C35" s="29" t="s">
        <v>82</v>
      </c>
      <c r="D35" s="17" t="s">
        <v>31</v>
      </c>
      <c r="E35" s="17" t="s">
        <v>32</v>
      </c>
      <c r="F35" s="24">
        <v>390</v>
      </c>
      <c r="G35" s="16">
        <v>0.75355236006199655</v>
      </c>
      <c r="H35" s="16">
        <f t="shared" si="0"/>
        <v>293.88542042417868</v>
      </c>
      <c r="I35" s="47"/>
      <c r="J35" s="8"/>
    </row>
    <row r="36" spans="1:11" s="13" customFormat="1" ht="36" customHeight="1">
      <c r="A36" s="54"/>
      <c r="B36" s="29"/>
      <c r="C36" s="29"/>
      <c r="D36" s="74" t="s">
        <v>20</v>
      </c>
      <c r="E36" s="75"/>
      <c r="F36" s="75"/>
      <c r="G36" s="76"/>
      <c r="H36" s="55">
        <f>+SUM(H34:H35)</f>
        <v>293.88542042417868</v>
      </c>
      <c r="I36" s="56">
        <f>+ROUND((H36*100/$H$53),3)</f>
        <v>1.0449999999999999</v>
      </c>
      <c r="J36" s="14"/>
      <c r="K36" s="57"/>
    </row>
    <row r="37" spans="1:11" s="31" customFormat="1" ht="14.25">
      <c r="A37" s="33" t="s">
        <v>6</v>
      </c>
      <c r="B37" s="66" t="s">
        <v>54</v>
      </c>
      <c r="C37" s="66" t="s">
        <v>83</v>
      </c>
      <c r="D37" s="10"/>
      <c r="E37" s="10"/>
      <c r="F37" s="11"/>
      <c r="G37" s="10"/>
      <c r="H37" s="16"/>
      <c r="I37" s="10"/>
      <c r="J37" s="8"/>
    </row>
    <row r="38" spans="1:11" s="31" customFormat="1">
      <c r="A38" s="10"/>
      <c r="B38" s="50" t="s">
        <v>55</v>
      </c>
      <c r="C38" s="50" t="s">
        <v>84</v>
      </c>
      <c r="D38" s="10"/>
      <c r="E38" s="10"/>
      <c r="F38" s="11"/>
      <c r="G38" s="10"/>
      <c r="H38" s="16"/>
      <c r="I38" s="10"/>
      <c r="J38" s="8"/>
    </row>
    <row r="39" spans="1:11" s="6" customFormat="1" ht="16.5">
      <c r="A39" s="21">
        <v>1</v>
      </c>
      <c r="B39" s="29" t="s">
        <v>56</v>
      </c>
      <c r="C39" s="29" t="s">
        <v>85</v>
      </c>
      <c r="D39" s="17" t="s">
        <v>25</v>
      </c>
      <c r="E39" s="17" t="s">
        <v>26</v>
      </c>
      <c r="F39" s="24">
        <v>98</v>
      </c>
      <c r="G39" s="16">
        <v>30.090067651562734</v>
      </c>
      <c r="H39" s="16">
        <f t="shared" si="0"/>
        <v>2948.826629853148</v>
      </c>
      <c r="I39" s="35"/>
      <c r="J39" s="8"/>
    </row>
    <row r="40" spans="1:11" s="6" customFormat="1" ht="16.5">
      <c r="A40" s="21">
        <v>2</v>
      </c>
      <c r="B40" s="29" t="s">
        <v>57</v>
      </c>
      <c r="C40" s="29" t="s">
        <v>85</v>
      </c>
      <c r="D40" s="17" t="s">
        <v>25</v>
      </c>
      <c r="E40" s="17" t="s">
        <v>26</v>
      </c>
      <c r="F40" s="24">
        <v>24</v>
      </c>
      <c r="G40" s="16">
        <v>33.660261910518102</v>
      </c>
      <c r="H40" s="16">
        <f t="shared" si="0"/>
        <v>807.84628585243445</v>
      </c>
      <c r="I40" s="35"/>
      <c r="J40" s="8"/>
    </row>
    <row r="41" spans="1:11" s="6" customFormat="1" ht="30">
      <c r="A41" s="25"/>
      <c r="B41" s="51" t="s">
        <v>58</v>
      </c>
      <c r="C41" s="51" t="s">
        <v>86</v>
      </c>
      <c r="D41" s="17"/>
      <c r="E41" s="17"/>
      <c r="F41" s="19"/>
      <c r="G41" s="18"/>
      <c r="H41" s="16"/>
      <c r="I41" s="47"/>
      <c r="J41" s="8"/>
      <c r="K41" s="15"/>
    </row>
    <row r="42" spans="1:11" s="6" customFormat="1" ht="16.5">
      <c r="A42" s="25"/>
      <c r="B42" s="73">
        <v>1.1000000000000001</v>
      </c>
      <c r="C42" s="73">
        <v>1.1000000000000001</v>
      </c>
      <c r="D42" s="17" t="s">
        <v>27</v>
      </c>
      <c r="E42" s="17" t="s">
        <v>28</v>
      </c>
      <c r="F42" s="17">
        <v>0.308</v>
      </c>
      <c r="G42" s="16">
        <v>130.67025473769019</v>
      </c>
      <c r="H42" s="16">
        <f t="shared" si="0"/>
        <v>40.246438459208576</v>
      </c>
      <c r="I42" s="47"/>
      <c r="J42" s="72"/>
    </row>
    <row r="43" spans="1:11" s="6" customFormat="1" ht="16.5">
      <c r="A43" s="49"/>
      <c r="B43" s="73">
        <v>1.6</v>
      </c>
      <c r="C43" s="73">
        <v>1.6</v>
      </c>
      <c r="D43" s="17" t="s">
        <v>27</v>
      </c>
      <c r="E43" s="17" t="s">
        <v>28</v>
      </c>
      <c r="F43" s="17">
        <v>0.03</v>
      </c>
      <c r="G43" s="16">
        <v>109.05999407979274</v>
      </c>
      <c r="H43" s="16">
        <f t="shared" si="0"/>
        <v>3.2717998223937821</v>
      </c>
      <c r="I43" s="47"/>
      <c r="J43" s="72"/>
    </row>
    <row r="44" spans="1:11" s="6" customFormat="1" ht="16.5">
      <c r="A44" s="49"/>
      <c r="B44" s="73">
        <v>1.7</v>
      </c>
      <c r="C44" s="73">
        <v>1.7</v>
      </c>
      <c r="D44" s="17" t="s">
        <v>27</v>
      </c>
      <c r="E44" s="17" t="s">
        <v>28</v>
      </c>
      <c r="F44" s="17">
        <v>3.2000000000000001E-2</v>
      </c>
      <c r="G44" s="16">
        <v>87.449733421895303</v>
      </c>
      <c r="H44" s="16">
        <f t="shared" si="0"/>
        <v>2.7983914695006495</v>
      </c>
      <c r="I44" s="47"/>
      <c r="J44" s="72"/>
    </row>
    <row r="45" spans="1:11" s="6" customFormat="1" ht="16.5">
      <c r="A45" s="25"/>
      <c r="B45" s="51" t="s">
        <v>59</v>
      </c>
      <c r="C45" s="51" t="s">
        <v>87</v>
      </c>
      <c r="D45" s="17"/>
      <c r="E45" s="17"/>
      <c r="F45" s="23"/>
      <c r="G45" s="16"/>
      <c r="H45" s="16"/>
      <c r="I45" s="52"/>
      <c r="J45" s="8"/>
    </row>
    <row r="46" spans="1:11" s="7" customFormat="1" ht="27">
      <c r="A46" s="78">
        <v>1</v>
      </c>
      <c r="B46" s="48" t="s">
        <v>60</v>
      </c>
      <c r="C46" s="48" t="s">
        <v>88</v>
      </c>
      <c r="D46" s="17" t="s">
        <v>29</v>
      </c>
      <c r="E46" s="17" t="s">
        <v>30</v>
      </c>
      <c r="F46" s="17">
        <v>8</v>
      </c>
      <c r="G46" s="16">
        <v>9.3139630187072289</v>
      </c>
      <c r="H46" s="16">
        <f t="shared" si="0"/>
        <v>74.511704149657831</v>
      </c>
      <c r="I46" s="12"/>
      <c r="J46" s="8"/>
    </row>
    <row r="47" spans="1:11" s="6" customFormat="1" ht="16.5">
      <c r="A47" s="79"/>
      <c r="B47" s="29" t="s">
        <v>61</v>
      </c>
      <c r="C47" s="29" t="s">
        <v>89</v>
      </c>
      <c r="D47" s="17" t="s">
        <v>25</v>
      </c>
      <c r="E47" s="17" t="s">
        <v>26</v>
      </c>
      <c r="F47" s="24">
        <v>24</v>
      </c>
      <c r="G47" s="16">
        <v>3.4823704482217503</v>
      </c>
      <c r="H47" s="16">
        <f t="shared" si="0"/>
        <v>83.576890757322005</v>
      </c>
      <c r="I47" s="35"/>
      <c r="J47" s="8"/>
    </row>
    <row r="48" spans="1:11" s="6" customFormat="1" ht="16.5">
      <c r="A48" s="79"/>
      <c r="B48" s="29" t="s">
        <v>62</v>
      </c>
      <c r="C48" s="29" t="s">
        <v>90</v>
      </c>
      <c r="D48" s="17" t="s">
        <v>33</v>
      </c>
      <c r="E48" s="17" t="s">
        <v>34</v>
      </c>
      <c r="F48" s="19">
        <v>0.8</v>
      </c>
      <c r="G48" s="16">
        <v>58.312049291389123</v>
      </c>
      <c r="H48" s="16">
        <f t="shared" si="0"/>
        <v>46.649639433111304</v>
      </c>
      <c r="I48" s="53"/>
      <c r="J48" s="8"/>
    </row>
    <row r="49" spans="1:13" s="6" customFormat="1" ht="16.5">
      <c r="A49" s="79"/>
      <c r="B49" s="48" t="s">
        <v>63</v>
      </c>
      <c r="C49" s="48" t="s">
        <v>91</v>
      </c>
      <c r="D49" s="17" t="s">
        <v>29</v>
      </c>
      <c r="E49" s="17" t="s">
        <v>30</v>
      </c>
      <c r="F49" s="17">
        <v>4</v>
      </c>
      <c r="G49" s="16">
        <v>21.520266814853514</v>
      </c>
      <c r="H49" s="16">
        <f t="shared" si="0"/>
        <v>86.081067259414056</v>
      </c>
      <c r="I49" s="35"/>
      <c r="J49" s="8"/>
    </row>
    <row r="50" spans="1:13" s="7" customFormat="1" ht="16.5">
      <c r="A50" s="79"/>
      <c r="B50" s="48" t="s">
        <v>64</v>
      </c>
      <c r="C50" s="48" t="s">
        <v>92</v>
      </c>
      <c r="D50" s="17" t="s">
        <v>29</v>
      </c>
      <c r="E50" s="17" t="s">
        <v>30</v>
      </c>
      <c r="F50" s="17">
        <v>4</v>
      </c>
      <c r="G50" s="16">
        <v>21.520266814853514</v>
      </c>
      <c r="H50" s="16">
        <f t="shared" si="0"/>
        <v>86.081067259414056</v>
      </c>
      <c r="I50" s="12"/>
      <c r="J50" s="8"/>
    </row>
    <row r="51" spans="1:13" s="7" customFormat="1" ht="16.5">
      <c r="A51" s="80"/>
      <c r="B51" s="48" t="s">
        <v>65</v>
      </c>
      <c r="C51" s="48" t="s">
        <v>93</v>
      </c>
      <c r="D51" s="17" t="s">
        <v>29</v>
      </c>
      <c r="E51" s="17" t="s">
        <v>30</v>
      </c>
      <c r="F51" s="17">
        <v>2</v>
      </c>
      <c r="G51" s="16">
        <v>20.620003042459953</v>
      </c>
      <c r="H51" s="16">
        <f t="shared" si="0"/>
        <v>41.240006084919905</v>
      </c>
      <c r="I51" s="12"/>
      <c r="J51" s="8"/>
    </row>
    <row r="52" spans="1:13" s="13" customFormat="1" ht="42.75" customHeight="1">
      <c r="A52" s="54"/>
      <c r="B52" s="29"/>
      <c r="C52" s="29"/>
      <c r="D52" s="74" t="s">
        <v>21</v>
      </c>
      <c r="E52" s="75"/>
      <c r="F52" s="75"/>
      <c r="G52" s="76"/>
      <c r="H52" s="55">
        <f>+SUM(H38:H51)</f>
        <v>4221.1299204005236</v>
      </c>
      <c r="I52" s="56">
        <f>+ROUND((H52*100/$H$53),3)</f>
        <v>15.016</v>
      </c>
      <c r="J52" s="14"/>
      <c r="K52" s="57"/>
    </row>
    <row r="53" spans="1:13" s="63" customFormat="1" ht="32.25" customHeight="1">
      <c r="A53" s="54"/>
      <c r="B53" s="67"/>
      <c r="C53" s="67"/>
      <c r="D53" s="74" t="s">
        <v>22</v>
      </c>
      <c r="E53" s="75"/>
      <c r="F53" s="75"/>
      <c r="G53" s="76"/>
      <c r="H53" s="58">
        <f>+SUM(H11:H52)/2</f>
        <v>28111.456738062756</v>
      </c>
      <c r="I53" s="58">
        <f>+SUM(I11:I52)</f>
        <v>100</v>
      </c>
      <c r="J53" s="59">
        <v>28111.456738062763</v>
      </c>
      <c r="K53" s="60"/>
      <c r="L53" s="61"/>
      <c r="M53" s="62"/>
    </row>
    <row r="54" spans="1:13" s="63" customFormat="1" ht="12.75">
      <c r="B54" s="68"/>
      <c r="C54" s="68"/>
      <c r="G54" s="64"/>
      <c r="H54" s="64"/>
      <c r="I54" s="64"/>
      <c r="J54" s="64"/>
      <c r="L54" s="65"/>
      <c r="M54" s="65"/>
    </row>
    <row r="55" spans="1:13" s="63" customFormat="1" ht="12.75">
      <c r="B55" s="68"/>
      <c r="C55" s="68"/>
      <c r="G55" s="64"/>
      <c r="H55" s="64"/>
      <c r="I55" s="64"/>
      <c r="J55" s="64"/>
      <c r="L55" s="65"/>
      <c r="M55" s="65"/>
    </row>
    <row r="56" spans="1:13" s="63" customFormat="1" ht="13.5" customHeight="1">
      <c r="A56" s="77" t="s">
        <v>23</v>
      </c>
      <c r="B56" s="77"/>
      <c r="C56" s="20" t="s">
        <v>24</v>
      </c>
      <c r="D56" s="20"/>
      <c r="E56" s="20"/>
      <c r="G56" s="64"/>
      <c r="H56" s="64"/>
      <c r="I56" s="64"/>
      <c r="J56" s="64"/>
      <c r="L56" s="65"/>
      <c r="M56" s="65"/>
    </row>
    <row r="63" spans="1:13" ht="12.75" customHeight="1">
      <c r="A63" s="9"/>
      <c r="D63" s="32"/>
      <c r="E63" s="27"/>
      <c r="F63" s="27"/>
      <c r="G63" s="9"/>
      <c r="H63" s="9"/>
    </row>
    <row r="64" spans="1:13">
      <c r="A64" s="9"/>
      <c r="D64" s="9"/>
      <c r="E64" s="9"/>
      <c r="F64" s="9"/>
      <c r="G64" s="9"/>
      <c r="H64" s="9"/>
    </row>
    <row r="65" spans="1:8" ht="12.75" customHeight="1">
      <c r="A65" s="9"/>
      <c r="D65" s="9"/>
      <c r="E65" s="9"/>
      <c r="F65" s="9"/>
      <c r="G65" s="9"/>
      <c r="H65" s="9"/>
    </row>
  </sheetData>
  <autoFilter ref="D1:D65"/>
  <mergeCells count="33">
    <mergeCell ref="A3:H3"/>
    <mergeCell ref="D4:D8"/>
    <mergeCell ref="A1:I1"/>
    <mergeCell ref="A2:I2"/>
    <mergeCell ref="I4:I8"/>
    <mergeCell ref="G4:G8"/>
    <mergeCell ref="H4:H8"/>
    <mergeCell ref="A4:A8"/>
    <mergeCell ref="B4:B8"/>
    <mergeCell ref="E4:E8"/>
    <mergeCell ref="F4:F8"/>
    <mergeCell ref="A17:A18"/>
    <mergeCell ref="B17:B18"/>
    <mergeCell ref="A13:A14"/>
    <mergeCell ref="B13:B14"/>
    <mergeCell ref="A15:A16"/>
    <mergeCell ref="B15:B16"/>
    <mergeCell ref="C4:C8"/>
    <mergeCell ref="C13:C14"/>
    <mergeCell ref="C15:C16"/>
    <mergeCell ref="C17:C18"/>
    <mergeCell ref="C28:C29"/>
    <mergeCell ref="D53:G53"/>
    <mergeCell ref="A56:B56"/>
    <mergeCell ref="A46:A51"/>
    <mergeCell ref="D19:G19"/>
    <mergeCell ref="D26:G26"/>
    <mergeCell ref="D33:G33"/>
    <mergeCell ref="D36:G36"/>
    <mergeCell ref="D52:G52"/>
    <mergeCell ref="A28:A29"/>
    <mergeCell ref="B28:B29"/>
    <mergeCell ref="A24:A25"/>
  </mergeCells>
  <pageMargins left="0.196850393700787" right="0.196850393700787" top="0.28000000000000003" bottom="0.06" header="0.11" footer="0.06"/>
  <pageSetup paperSize="9" orientation="landscape" r:id="rId1"/>
  <headerFooter alignWithMargins="0">
    <oddHeader xml:space="preserve">&amp;R
</oddHeader>
  </headerFooter>
  <rowBreaks count="1" manualBreakCount="1">
    <brk id="1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fff</cp:lastModifiedBy>
  <cp:lastPrinted>2022-11-25T02:01:22Z</cp:lastPrinted>
  <dcterms:created xsi:type="dcterms:W3CDTF">2021-11-29T10:26:31Z</dcterms:created>
  <dcterms:modified xsi:type="dcterms:W3CDTF">2025-02-17T12:46:33Z</dcterms:modified>
</cp:coreProperties>
</file>